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80" windowWidth="20730" windowHeight="11580"/>
  </bookViews>
  <sheets>
    <sheet name="Лист1" sheetId="1" r:id="rId1"/>
  </sheets>
  <definedNames>
    <definedName name="_xlnm.Print_Area" localSheetId="0">Лист1!$A$1:$P$219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/>
  <c r="L163"/>
  <c r="L31"/>
  <c r="L207"/>
  <c r="L171"/>
  <c r="F130"/>
  <c r="L122"/>
  <c r="I77"/>
  <c r="I78" s="1"/>
  <c r="I80" s="1"/>
  <c r="I76"/>
  <c r="F76"/>
  <c r="F77" s="1"/>
  <c r="F78" s="1"/>
  <c r="L68"/>
  <c r="L50"/>
</calcChain>
</file>

<file path=xl/sharedStrings.xml><?xml version="1.0" encoding="utf-8"?>
<sst xmlns="http://schemas.openxmlformats.org/spreadsheetml/2006/main" count="232" uniqueCount="94">
  <si>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</si>
  <si>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</si>
  <si>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</si>
  <si>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</si>
  <si>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</si>
  <si>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</si>
  <si>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</si>
  <si>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</si>
  <si>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</si>
  <si>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</si>
  <si>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</si>
  <si>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</si>
  <si>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</si>
  <si>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</si>
  <si>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</si>
  <si>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</si>
  <si>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</si>
  <si>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</si>
  <si>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</si>
  <si>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</si>
  <si>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</si>
  <si>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</si>
  <si>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</si>
  <si>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</si>
  <si>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</si>
  <si>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</si>
  <si>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</si>
  <si>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</si>
  <si>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</si>
  <si>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</si>
  <si>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</si>
  <si>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</si>
  <si>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</si>
  <si>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</si>
  <si>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</si>
  <si>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</si>
  <si>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</si>
  <si>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</si>
  <si>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</si>
  <si>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</si>
  <si>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</si>
  <si>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</si>
  <si>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</si>
  <si>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</si>
  <si>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</si>
  <si>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</si>
  <si>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</si>
  <si>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</si>
  <si>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</si>
  <si>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</si>
  <si>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</si>
  <si>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</si>
  <si>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</si>
  <si>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</si>
  <si>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Руководитель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</si>
  <si>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</si>
  <si>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</si>
  <si>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</si>
  <si>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</si>
  <si>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</si>
  <si>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</si>
  <si>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r>
      <t>РАСЧЕТЫ И ОБОСНОВАНИЯ НА 2022</t>
    </r>
    <r>
      <rPr>
        <b/>
        <u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год</t>
    </r>
  </si>
  <si>
    <t>Предрейсовый медосмотр</t>
  </si>
  <si>
    <t>Диспансеризация</t>
  </si>
  <si>
    <t>Фонд модернизации ЖКХ</t>
  </si>
  <si>
    <t>Транспортный налог</t>
  </si>
  <si>
    <r>
      <t xml:space="preserve">                                                                   </t>
    </r>
    <r>
      <rPr>
        <sz val="14"/>
        <color theme="1"/>
        <rFont val="Calibri"/>
        <family val="2"/>
        <charset val="204"/>
        <scheme val="minor"/>
      </rPr>
      <t xml:space="preserve">  Администрация Петраковского сельсовета</t>
    </r>
  </si>
  <si>
    <t>аренда здания</t>
  </si>
  <si>
    <t>бензин 92</t>
  </si>
  <si>
    <t>3,179,82</t>
  </si>
  <si>
    <t>земельный налог</t>
  </si>
  <si>
    <t>налог на имущество</t>
  </si>
  <si>
    <t>прочие налоги</t>
  </si>
  <si>
    <t>Апарин</t>
  </si>
  <si>
    <t>Непша</t>
  </si>
  <si>
    <t>Кошелев</t>
  </si>
  <si>
    <t>Корчик</t>
  </si>
  <si>
    <t>ЭЦП, обслуживание ПО</t>
  </si>
  <si>
    <t>Нелицензионные права</t>
  </si>
  <si>
    <t>Кошелев С.А</t>
  </si>
  <si>
    <t>Райгель Н.В</t>
  </si>
  <si>
    <t>Нива Шеврале</t>
  </si>
  <si>
    <t xml:space="preserve"> междугородние переговоры:
</t>
  </si>
  <si>
    <t>интернет</t>
  </si>
  <si>
    <t>Обслуж. Уличного освещения (Дог. ГПХ)</t>
  </si>
  <si>
    <t>Технический осмотр</t>
  </si>
  <si>
    <t>ремонт</t>
  </si>
  <si>
    <t xml:space="preserve"> отопление    (01.04)</t>
  </si>
  <si>
    <t>Электроэнергия:    ( 01.04)</t>
  </si>
  <si>
    <t>ТКО   (01.04)</t>
  </si>
  <si>
    <t>Вода   (01.04)</t>
  </si>
  <si>
    <t>уличное освещение    (05.03)</t>
  </si>
  <si>
    <t>уличное освещение (05.03. 9900001101)</t>
  </si>
  <si>
    <t>телефон  (4 телефона)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</si>
</sst>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0" borderId="0" xfId="0" applyFont="1"/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64" fontId="5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left" wrapText="1"/>
    </xf>
    <xf numFmtId="49" fontId="10" fillId="0" borderId="2" xfId="0" applyNumberFormat="1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" fontId="5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19"/>
  <sheetViews>
    <sheetView tabSelected="1" view="pageBreakPreview" topLeftCell="A5" zoomScale="84" zoomScaleSheetLayoutView="84" workbookViewId="0">
      <selection activeCell="F16" sqref="F16:H16"/>
    </sheetView>
  </sheetViews>
  <sheetFormatPr defaultRowHeight="15"/>
  <cols>
    <col min="2" max="2" width="8.85546875" customWidth="1"/>
    <col min="4" max="4" width="18.28515625" customWidth="1"/>
    <col min="5" max="5" width="14.5703125" customWidth="1"/>
    <col min="8" max="8" width="12.42578125" customWidth="1"/>
    <col min="14" max="14" width="9" customWidth="1"/>
    <col min="15" max="15" width="11.140625" hidden="1" customWidth="1"/>
  </cols>
  <sheetData>
    <row r="1" spans="2:14" ht="14.45" hidden="1" customHeight="1"/>
    <row r="2" spans="2:14" ht="13.15" customHeight="1"/>
    <row r="4" spans="2:14" ht="18.75" customHeight="1">
      <c r="F4" s="88" t="s">
        <v>61</v>
      </c>
      <c r="G4" s="88"/>
      <c r="H4" s="88"/>
      <c r="I4" s="88"/>
      <c r="J4" s="88"/>
      <c r="K4" s="88"/>
      <c r="L4" s="88"/>
      <c r="M4" s="88"/>
      <c r="N4" s="88"/>
    </row>
    <row r="6" spans="2:14" ht="19.5" customHeight="1">
      <c r="D6" s="89" t="s">
        <v>66</v>
      </c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2:14" ht="18.75" customHeight="1">
      <c r="E7" s="90" t="s">
        <v>0</v>
      </c>
      <c r="F7" s="90"/>
      <c r="G7" s="90"/>
      <c r="H7" s="90"/>
      <c r="I7" s="90"/>
      <c r="J7" s="90"/>
      <c r="K7" s="90"/>
      <c r="L7" s="1"/>
      <c r="M7" s="1"/>
      <c r="N7" s="1"/>
    </row>
    <row r="8" spans="2:14" ht="18.75">
      <c r="F8" s="1"/>
      <c r="G8" s="1"/>
      <c r="H8" s="1"/>
      <c r="I8" s="1"/>
      <c r="J8" s="1"/>
      <c r="K8" s="1"/>
      <c r="L8" s="1"/>
      <c r="M8" s="1"/>
      <c r="N8" s="1"/>
    </row>
    <row r="9" spans="2:14" ht="18.75" hidden="1">
      <c r="F9" s="1"/>
      <c r="G9" s="1"/>
      <c r="H9" s="1"/>
      <c r="I9" s="1"/>
      <c r="J9" s="1"/>
      <c r="K9" s="1"/>
      <c r="L9" s="1"/>
      <c r="M9" s="1"/>
      <c r="N9" s="1"/>
    </row>
    <row r="10" spans="2:14" ht="20.25" customHeight="1">
      <c r="C10" s="45" t="s">
        <v>27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2:14" ht="10.7" customHeight="1"/>
    <row r="12" spans="2:14" ht="29.25" customHeight="1">
      <c r="B12" s="63" t="s">
        <v>10</v>
      </c>
      <c r="C12" s="66"/>
      <c r="D12" s="67"/>
      <c r="E12" s="13" t="s">
        <v>14</v>
      </c>
      <c r="F12" s="63" t="s">
        <v>7</v>
      </c>
      <c r="G12" s="66"/>
      <c r="H12" s="67"/>
      <c r="I12" s="63" t="s">
        <v>17</v>
      </c>
      <c r="J12" s="66"/>
      <c r="K12" s="67"/>
      <c r="L12" s="63" t="s">
        <v>1</v>
      </c>
      <c r="M12" s="64"/>
      <c r="N12" s="65"/>
    </row>
    <row r="13" spans="2:14" ht="27.75" customHeight="1">
      <c r="B13" s="47" t="s">
        <v>87</v>
      </c>
      <c r="C13" s="74"/>
      <c r="D13" s="75"/>
      <c r="E13" s="14">
        <v>223</v>
      </c>
      <c r="F13" s="40">
        <v>140.79</v>
      </c>
      <c r="G13" s="41"/>
      <c r="H13" s="42"/>
      <c r="I13" s="50">
        <v>2482.5</v>
      </c>
      <c r="J13" s="76"/>
      <c r="K13" s="77"/>
      <c r="L13" s="40">
        <v>349511.2</v>
      </c>
      <c r="M13" s="43"/>
      <c r="N13" s="44"/>
    </row>
    <row r="14" spans="2:14" ht="21" customHeight="1">
      <c r="B14" s="47" t="s">
        <v>88</v>
      </c>
      <c r="C14" s="74"/>
      <c r="D14" s="75"/>
      <c r="E14" s="14">
        <v>223</v>
      </c>
      <c r="F14" s="40">
        <v>525.41999999999996</v>
      </c>
      <c r="G14" s="41"/>
      <c r="H14" s="42"/>
      <c r="I14" s="50">
        <v>5.9</v>
      </c>
      <c r="J14" s="76"/>
      <c r="K14" s="77"/>
      <c r="L14" s="82">
        <v>3100</v>
      </c>
      <c r="M14" s="83"/>
      <c r="N14" s="84"/>
    </row>
    <row r="15" spans="2:14" ht="21" customHeight="1">
      <c r="B15" s="85" t="s">
        <v>91</v>
      </c>
      <c r="C15" s="86"/>
      <c r="D15" s="87"/>
      <c r="E15" s="36">
        <v>223</v>
      </c>
      <c r="F15" s="40">
        <v>31120</v>
      </c>
      <c r="G15" s="41"/>
      <c r="H15" s="42"/>
      <c r="I15" s="50">
        <v>5.9</v>
      </c>
      <c r="J15" s="76"/>
      <c r="K15" s="77"/>
      <c r="L15" s="82">
        <v>183608</v>
      </c>
      <c r="M15" s="83"/>
      <c r="N15" s="84"/>
    </row>
    <row r="16" spans="2:14" ht="20.25" customHeight="1">
      <c r="B16" s="47" t="s">
        <v>92</v>
      </c>
      <c r="C16" s="48"/>
      <c r="D16" s="49"/>
      <c r="E16" s="34">
        <v>223</v>
      </c>
      <c r="F16" s="40">
        <v>49614.47</v>
      </c>
      <c r="G16" s="43"/>
      <c r="H16" s="44"/>
      <c r="I16" s="50">
        <v>5.9</v>
      </c>
      <c r="J16" s="51"/>
      <c r="K16" s="52"/>
      <c r="L16" s="40">
        <v>292725.40000000002</v>
      </c>
      <c r="M16" s="43"/>
      <c r="N16" s="44"/>
    </row>
    <row r="17" spans="2:14" ht="21" customHeight="1">
      <c r="B17" s="47" t="s">
        <v>90</v>
      </c>
      <c r="C17" s="48"/>
      <c r="D17" s="49"/>
      <c r="E17" s="31">
        <v>223</v>
      </c>
      <c r="F17" s="40">
        <v>614</v>
      </c>
      <c r="G17" s="43"/>
      <c r="H17" s="44"/>
      <c r="I17" s="50">
        <v>18.309999999999999</v>
      </c>
      <c r="J17" s="51"/>
      <c r="K17" s="52"/>
      <c r="L17" s="40">
        <v>11242.3</v>
      </c>
      <c r="M17" s="43"/>
      <c r="N17" s="44"/>
    </row>
    <row r="18" spans="2:14" ht="19.5" customHeight="1">
      <c r="B18" s="78" t="s">
        <v>89</v>
      </c>
      <c r="C18" s="79"/>
      <c r="D18" s="80"/>
      <c r="E18" s="32">
        <v>223</v>
      </c>
      <c r="F18" s="40">
        <v>21.41</v>
      </c>
      <c r="G18" s="41"/>
      <c r="H18" s="42"/>
      <c r="I18" s="40">
        <v>458.1</v>
      </c>
      <c r="J18" s="41"/>
      <c r="K18" s="42"/>
      <c r="L18" s="40">
        <v>9808.2999999999993</v>
      </c>
      <c r="M18" s="43"/>
      <c r="N18" s="44"/>
    </row>
    <row r="19" spans="2:14" ht="17.25" customHeight="1">
      <c r="B19" s="56" t="s">
        <v>60</v>
      </c>
      <c r="C19" s="57"/>
      <c r="D19" s="58"/>
      <c r="E19" s="26"/>
      <c r="F19" s="40"/>
      <c r="G19" s="41"/>
      <c r="H19" s="42"/>
      <c r="I19" s="40"/>
      <c r="J19" s="41"/>
      <c r="K19" s="42"/>
      <c r="L19" s="81">
        <f>L18+L17+L16+L15+L14+L13</f>
        <v>849995.2</v>
      </c>
      <c r="M19" s="59"/>
      <c r="N19" s="60"/>
    </row>
    <row r="20" spans="2:14" ht="29.25" customHeight="1">
      <c r="B20" s="53" t="s">
        <v>29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2:14" ht="27.75" customHeight="1">
      <c r="C21" s="45" t="s">
        <v>30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2:14" ht="10.7" customHeight="1"/>
    <row r="23" spans="2:14" ht="28.5" customHeight="1">
      <c r="B23" s="56" t="s">
        <v>2</v>
      </c>
      <c r="C23" s="57"/>
      <c r="D23" s="58"/>
      <c r="E23" s="13" t="s">
        <v>14</v>
      </c>
      <c r="F23" s="56" t="s">
        <v>6</v>
      </c>
      <c r="G23" s="57"/>
      <c r="H23" s="58"/>
      <c r="I23" s="56" t="s">
        <v>3</v>
      </c>
      <c r="J23" s="57"/>
      <c r="K23" s="58"/>
      <c r="L23" s="56" t="s">
        <v>15</v>
      </c>
      <c r="M23" s="59"/>
      <c r="N23" s="60"/>
    </row>
    <row r="24" spans="2:14" ht="18" customHeight="1">
      <c r="B24" s="37"/>
      <c r="C24" s="38"/>
      <c r="D24" s="39"/>
      <c r="E24" s="7"/>
      <c r="F24" s="40"/>
      <c r="G24" s="41"/>
      <c r="H24" s="42"/>
      <c r="I24" s="40"/>
      <c r="J24" s="41"/>
      <c r="K24" s="42"/>
      <c r="L24" s="40"/>
      <c r="M24" s="43"/>
      <c r="N24" s="44"/>
    </row>
    <row r="25" spans="2:14" ht="18.75" customHeight="1">
      <c r="B25" s="56" t="s">
        <v>60</v>
      </c>
      <c r="C25" s="57"/>
      <c r="D25" s="58"/>
      <c r="E25" s="7"/>
      <c r="F25" s="40"/>
      <c r="G25" s="41"/>
      <c r="H25" s="42"/>
      <c r="I25" s="40"/>
      <c r="J25" s="41"/>
      <c r="K25" s="42"/>
      <c r="L25" s="56"/>
      <c r="M25" s="59"/>
      <c r="N25" s="60"/>
    </row>
    <row r="26" spans="2:14" ht="10.7" customHeight="1">
      <c r="F26" s="1"/>
      <c r="G26" s="1"/>
      <c r="H26" s="1"/>
      <c r="I26" s="1"/>
      <c r="J26" s="1"/>
      <c r="K26" s="1"/>
      <c r="L26" s="1"/>
      <c r="M26" s="1"/>
      <c r="N26" s="1"/>
    </row>
    <row r="27" spans="2:14" ht="18" customHeight="1">
      <c r="C27" s="45" t="s">
        <v>24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</row>
    <row r="28" spans="2:14" ht="10.7" customHeight="1"/>
    <row r="29" spans="2:14" ht="36" customHeight="1">
      <c r="B29" s="63" t="s">
        <v>10</v>
      </c>
      <c r="C29" s="66"/>
      <c r="D29" s="67"/>
      <c r="E29" s="13" t="s">
        <v>14</v>
      </c>
      <c r="F29" s="63" t="s">
        <v>3</v>
      </c>
      <c r="G29" s="66"/>
      <c r="H29" s="67"/>
      <c r="I29" s="63" t="s">
        <v>12</v>
      </c>
      <c r="J29" s="66"/>
      <c r="K29" s="67"/>
      <c r="L29" s="63" t="s">
        <v>4</v>
      </c>
      <c r="M29" s="64"/>
      <c r="N29" s="65"/>
    </row>
    <row r="30" spans="2:14" ht="17.25" customHeight="1">
      <c r="B30" s="40" t="s">
        <v>67</v>
      </c>
      <c r="C30" s="41"/>
      <c r="D30" s="42"/>
      <c r="E30" s="9">
        <v>224</v>
      </c>
      <c r="F30" s="40">
        <v>12</v>
      </c>
      <c r="G30" s="41"/>
      <c r="H30" s="42"/>
      <c r="I30" s="40">
        <v>11346</v>
      </c>
      <c r="J30" s="41"/>
      <c r="K30" s="42"/>
      <c r="L30" s="40">
        <v>136152</v>
      </c>
      <c r="M30" s="43"/>
      <c r="N30" s="44"/>
    </row>
    <row r="31" spans="2:14" ht="15" customHeight="1">
      <c r="B31" s="56" t="s">
        <v>60</v>
      </c>
      <c r="C31" s="57"/>
      <c r="D31" s="58"/>
      <c r="E31" s="7"/>
      <c r="F31" s="40"/>
      <c r="G31" s="41"/>
      <c r="H31" s="42"/>
      <c r="I31" s="40"/>
      <c r="J31" s="41"/>
      <c r="K31" s="42"/>
      <c r="L31" s="56">
        <f>L30</f>
        <v>136152</v>
      </c>
      <c r="M31" s="59"/>
      <c r="N31" s="60"/>
    </row>
    <row r="32" spans="2:14" ht="18" customHeight="1">
      <c r="B32" s="61" t="s">
        <v>28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2:14" ht="10.7" customHeight="1">
      <c r="F33" s="1"/>
      <c r="G33" s="1"/>
      <c r="H33" s="1"/>
      <c r="I33" s="1"/>
      <c r="J33" s="1"/>
      <c r="K33" s="1"/>
      <c r="L33" s="1"/>
      <c r="M33" s="1"/>
      <c r="N33" s="1"/>
    </row>
    <row r="34" spans="2:14" ht="21.75" customHeight="1">
      <c r="C34" s="45" t="s">
        <v>31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2:14" ht="10.7" customHeight="1"/>
    <row r="36" spans="2:14" ht="25.5" customHeight="1">
      <c r="B36" s="56" t="s">
        <v>2</v>
      </c>
      <c r="C36" s="57"/>
      <c r="D36" s="58"/>
      <c r="E36" s="13" t="s">
        <v>14</v>
      </c>
      <c r="F36" s="56" t="s">
        <v>6</v>
      </c>
      <c r="G36" s="57"/>
      <c r="H36" s="58"/>
      <c r="I36" s="56" t="s">
        <v>3</v>
      </c>
      <c r="J36" s="57"/>
      <c r="K36" s="58"/>
      <c r="L36" s="56" t="s">
        <v>15</v>
      </c>
      <c r="M36" s="59"/>
      <c r="N36" s="60"/>
    </row>
    <row r="37" spans="2:14" ht="24" customHeight="1">
      <c r="B37" s="37"/>
      <c r="C37" s="38"/>
      <c r="D37" s="39"/>
      <c r="E37" s="7"/>
      <c r="F37" s="40"/>
      <c r="G37" s="41"/>
      <c r="H37" s="42"/>
      <c r="I37" s="40"/>
      <c r="J37" s="41"/>
      <c r="K37" s="42"/>
      <c r="L37" s="40"/>
      <c r="M37" s="43"/>
      <c r="N37" s="44"/>
    </row>
    <row r="38" spans="2:14" ht="16.5" customHeight="1">
      <c r="B38" s="56" t="s">
        <v>60</v>
      </c>
      <c r="C38" s="57"/>
      <c r="D38" s="58"/>
      <c r="E38" s="7"/>
      <c r="F38" s="40"/>
      <c r="G38" s="41"/>
      <c r="H38" s="42"/>
      <c r="I38" s="40"/>
      <c r="J38" s="41"/>
      <c r="K38" s="42"/>
      <c r="L38" s="56"/>
      <c r="M38" s="59"/>
      <c r="N38" s="60"/>
    </row>
    <row r="39" spans="2:14" ht="10.7" customHeight="1">
      <c r="F39" s="1"/>
      <c r="G39" s="1"/>
      <c r="H39" s="1"/>
      <c r="I39" s="1"/>
      <c r="J39" s="1"/>
      <c r="K39" s="1"/>
      <c r="L39" s="1"/>
      <c r="M39" s="1"/>
      <c r="N39" s="1"/>
    </row>
    <row r="40" spans="2:14" ht="21.75" customHeight="1">
      <c r="C40" s="45" t="s">
        <v>32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2:14" ht="10.7" customHeight="1"/>
    <row r="42" spans="2:14" ht="22.5" customHeight="1">
      <c r="B42" s="56" t="s">
        <v>2</v>
      </c>
      <c r="C42" s="57"/>
      <c r="D42" s="58"/>
      <c r="E42" s="13" t="s">
        <v>14</v>
      </c>
      <c r="F42" s="56" t="s">
        <v>6</v>
      </c>
      <c r="G42" s="57"/>
      <c r="H42" s="58"/>
      <c r="I42" s="56" t="s">
        <v>3</v>
      </c>
      <c r="J42" s="57"/>
      <c r="K42" s="58"/>
      <c r="L42" s="56" t="s">
        <v>15</v>
      </c>
      <c r="M42" s="59"/>
      <c r="N42" s="60"/>
    </row>
    <row r="43" spans="2:14" ht="25.5" customHeight="1">
      <c r="B43" s="37"/>
      <c r="C43" s="38"/>
      <c r="D43" s="39"/>
      <c r="E43" s="7"/>
      <c r="F43" s="40"/>
      <c r="G43" s="41"/>
      <c r="H43" s="42"/>
      <c r="I43" s="40"/>
      <c r="J43" s="41"/>
      <c r="K43" s="42"/>
      <c r="L43" s="40"/>
      <c r="M43" s="43"/>
      <c r="N43" s="44"/>
    </row>
    <row r="44" spans="2:14" ht="20.25" customHeight="1">
      <c r="B44" s="56" t="s">
        <v>60</v>
      </c>
      <c r="C44" s="57"/>
      <c r="D44" s="58"/>
      <c r="E44" s="7"/>
      <c r="F44" s="40"/>
      <c r="G44" s="41"/>
      <c r="H44" s="42"/>
      <c r="I44" s="40"/>
      <c r="J44" s="41"/>
      <c r="K44" s="42"/>
      <c r="L44" s="56"/>
      <c r="M44" s="59"/>
      <c r="N44" s="60"/>
    </row>
    <row r="45" spans="2:14" ht="10.7" customHeight="1">
      <c r="B45" s="23"/>
      <c r="C45" s="24"/>
      <c r="D45" s="24"/>
      <c r="E45" s="25"/>
      <c r="F45" s="20"/>
      <c r="G45" s="2"/>
      <c r="H45" s="2"/>
      <c r="I45" s="20"/>
      <c r="J45" s="2"/>
      <c r="K45" s="2"/>
      <c r="L45" s="20"/>
      <c r="M45" s="20"/>
      <c r="N45" s="20"/>
    </row>
    <row r="46" spans="2:14" ht="18" customHeight="1">
      <c r="C46" s="45" t="s">
        <v>33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2:14" ht="11.25" customHeight="1"/>
    <row r="48" spans="2:14" ht="19.5" customHeight="1">
      <c r="B48" s="56" t="s">
        <v>2</v>
      </c>
      <c r="C48" s="57"/>
      <c r="D48" s="58"/>
      <c r="E48" s="13" t="s">
        <v>14</v>
      </c>
      <c r="F48" s="56" t="s">
        <v>6</v>
      </c>
      <c r="G48" s="57"/>
      <c r="H48" s="58"/>
      <c r="I48" s="56" t="s">
        <v>3</v>
      </c>
      <c r="J48" s="57"/>
      <c r="K48" s="58"/>
      <c r="L48" s="56" t="s">
        <v>15</v>
      </c>
      <c r="M48" s="59"/>
      <c r="N48" s="60"/>
    </row>
    <row r="49" spans="2:14" ht="21.75" customHeight="1">
      <c r="B49" s="37" t="s">
        <v>68</v>
      </c>
      <c r="C49" s="38"/>
      <c r="D49" s="39"/>
      <c r="E49" s="7">
        <v>343</v>
      </c>
      <c r="F49" s="40">
        <v>49.58</v>
      </c>
      <c r="G49" s="41"/>
      <c r="H49" s="42"/>
      <c r="I49" s="40" t="s">
        <v>69</v>
      </c>
      <c r="J49" s="41"/>
      <c r="K49" s="42"/>
      <c r="L49" s="40">
        <v>157700</v>
      </c>
      <c r="M49" s="43"/>
      <c r="N49" s="44"/>
    </row>
    <row r="50" spans="2:14" ht="12.75" customHeight="1">
      <c r="B50" s="56" t="s">
        <v>60</v>
      </c>
      <c r="C50" s="57"/>
      <c r="D50" s="58"/>
      <c r="E50" s="7"/>
      <c r="F50" s="40"/>
      <c r="G50" s="41"/>
      <c r="H50" s="42"/>
      <c r="I50" s="40"/>
      <c r="J50" s="41"/>
      <c r="K50" s="42"/>
      <c r="L50" s="56">
        <f>L49</f>
        <v>157700</v>
      </c>
      <c r="M50" s="59"/>
      <c r="N50" s="60"/>
    </row>
    <row r="51" spans="2:14" ht="11.25" customHeight="1">
      <c r="B51" s="23"/>
      <c r="C51" s="24"/>
      <c r="D51" s="24"/>
      <c r="E51" s="25"/>
      <c r="F51" s="20"/>
      <c r="G51" s="2"/>
      <c r="H51" s="2"/>
      <c r="I51" s="20"/>
      <c r="J51" s="2"/>
      <c r="K51" s="2"/>
      <c r="L51" s="20"/>
      <c r="M51" s="20"/>
      <c r="N51" s="20"/>
    </row>
    <row r="52" spans="2:14" ht="19.5" customHeight="1">
      <c r="C52" s="103" t="s">
        <v>34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</row>
    <row r="53" spans="2:14" ht="10.7" customHeight="1"/>
    <row r="54" spans="2:14" ht="37.5" customHeight="1">
      <c r="B54" s="63" t="s">
        <v>10</v>
      </c>
      <c r="C54" s="66"/>
      <c r="D54" s="67"/>
      <c r="E54" s="13" t="s">
        <v>14</v>
      </c>
      <c r="F54" s="63" t="s">
        <v>18</v>
      </c>
      <c r="G54" s="66"/>
      <c r="H54" s="67"/>
      <c r="I54" s="56" t="s">
        <v>5</v>
      </c>
      <c r="J54" s="57"/>
      <c r="K54" s="58"/>
      <c r="L54" s="63" t="s">
        <v>19</v>
      </c>
      <c r="M54" s="64"/>
      <c r="N54" s="65"/>
    </row>
    <row r="55" spans="2:14" ht="20.25" customHeight="1">
      <c r="B55" s="47" t="s">
        <v>65</v>
      </c>
      <c r="C55" s="74"/>
      <c r="D55" s="75"/>
      <c r="E55" s="14">
        <v>291</v>
      </c>
      <c r="F55" s="40">
        <v>7000</v>
      </c>
      <c r="G55" s="41"/>
      <c r="H55" s="42"/>
      <c r="I55" s="40">
        <v>1</v>
      </c>
      <c r="J55" s="41"/>
      <c r="K55" s="42"/>
      <c r="L55" s="40">
        <v>7000</v>
      </c>
      <c r="M55" s="43"/>
      <c r="N55" s="44"/>
    </row>
    <row r="56" spans="2:14" ht="18" customHeight="1">
      <c r="B56" s="40" t="s">
        <v>70</v>
      </c>
      <c r="C56" s="41"/>
      <c r="D56" s="42"/>
      <c r="E56" s="9">
        <v>291</v>
      </c>
      <c r="F56" s="40">
        <v>33800</v>
      </c>
      <c r="G56" s="41"/>
      <c r="H56" s="42"/>
      <c r="I56" s="40">
        <v>1</v>
      </c>
      <c r="J56" s="41"/>
      <c r="K56" s="42"/>
      <c r="L56" s="40">
        <v>33800</v>
      </c>
      <c r="M56" s="43"/>
      <c r="N56" s="44"/>
    </row>
    <row r="57" spans="2:14" ht="18" customHeight="1">
      <c r="B57" s="40" t="s">
        <v>72</v>
      </c>
      <c r="C57" s="43"/>
      <c r="D57" s="44"/>
      <c r="E57" s="33">
        <v>291</v>
      </c>
      <c r="F57" s="40">
        <v>15000</v>
      </c>
      <c r="G57" s="43"/>
      <c r="H57" s="44"/>
      <c r="I57" s="40">
        <v>1</v>
      </c>
      <c r="J57" s="43"/>
      <c r="K57" s="44"/>
      <c r="L57" s="40">
        <v>15000</v>
      </c>
      <c r="M57" s="43"/>
      <c r="N57" s="44"/>
    </row>
    <row r="58" spans="2:14" ht="18.75" customHeight="1">
      <c r="B58" s="40" t="s">
        <v>71</v>
      </c>
      <c r="C58" s="41"/>
      <c r="D58" s="42"/>
      <c r="E58" s="9">
        <v>291</v>
      </c>
      <c r="F58" s="40">
        <v>13800</v>
      </c>
      <c r="G58" s="41"/>
      <c r="H58" s="42"/>
      <c r="I58" s="40">
        <v>1</v>
      </c>
      <c r="J58" s="41"/>
      <c r="K58" s="42"/>
      <c r="L58" s="40">
        <v>13800</v>
      </c>
      <c r="M58" s="43"/>
      <c r="N58" s="44"/>
    </row>
    <row r="59" spans="2:14" ht="17.25" customHeight="1">
      <c r="B59" s="56" t="s">
        <v>60</v>
      </c>
      <c r="C59" s="57"/>
      <c r="D59" s="58"/>
      <c r="E59" s="7"/>
      <c r="F59" s="40"/>
      <c r="G59" s="41"/>
      <c r="H59" s="42"/>
      <c r="I59" s="40"/>
      <c r="J59" s="41"/>
      <c r="K59" s="42"/>
      <c r="L59" s="56">
        <v>69600</v>
      </c>
      <c r="M59" s="59"/>
      <c r="N59" s="60"/>
    </row>
    <row r="60" spans="2:14" ht="20.25" customHeight="1">
      <c r="B60" s="4" t="s">
        <v>56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4" ht="10.7" customHeight="1">
      <c r="B61" s="23"/>
      <c r="C61" s="24"/>
      <c r="D61" s="24"/>
      <c r="E61" s="25"/>
      <c r="F61" s="20"/>
      <c r="G61" s="2"/>
      <c r="H61" s="2"/>
      <c r="I61" s="20"/>
      <c r="J61" s="2"/>
      <c r="K61" s="2"/>
      <c r="L61" s="20"/>
      <c r="M61" s="20"/>
      <c r="N61" s="20"/>
    </row>
    <row r="62" spans="2:14" ht="15.75">
      <c r="C62" s="45" t="s">
        <v>23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</row>
    <row r="63" spans="2:14" ht="18.75">
      <c r="F63" s="1"/>
      <c r="G63" s="1"/>
      <c r="H63" s="1"/>
      <c r="I63" s="1"/>
      <c r="J63" s="1"/>
      <c r="K63" s="1"/>
      <c r="L63" s="1"/>
      <c r="M63" s="1"/>
      <c r="N63" s="1"/>
    </row>
    <row r="64" spans="2:14" ht="30.75" customHeight="1">
      <c r="B64" s="63" t="s">
        <v>10</v>
      </c>
      <c r="C64" s="66"/>
      <c r="D64" s="67"/>
      <c r="E64" s="3" t="s">
        <v>14</v>
      </c>
      <c r="F64" s="63" t="s">
        <v>11</v>
      </c>
      <c r="G64" s="66"/>
      <c r="H64" s="67"/>
      <c r="I64" s="63" t="s">
        <v>5</v>
      </c>
      <c r="J64" s="66"/>
      <c r="K64" s="67"/>
      <c r="L64" s="63" t="s">
        <v>1</v>
      </c>
      <c r="M64" s="64"/>
      <c r="N64" s="65"/>
    </row>
    <row r="65" spans="2:14" ht="24" customHeight="1">
      <c r="B65" s="107" t="s">
        <v>82</v>
      </c>
      <c r="C65" s="108"/>
      <c r="D65" s="109"/>
      <c r="E65" s="5">
        <v>221</v>
      </c>
      <c r="F65" s="50">
        <v>2383.34</v>
      </c>
      <c r="G65" s="76"/>
      <c r="H65" s="77"/>
      <c r="I65" s="50">
        <v>12</v>
      </c>
      <c r="J65" s="76"/>
      <c r="K65" s="77"/>
      <c r="L65" s="50">
        <v>28600</v>
      </c>
      <c r="M65" s="51"/>
      <c r="N65" s="52"/>
    </row>
    <row r="66" spans="2:14" ht="22.5" customHeight="1">
      <c r="B66" s="37" t="s">
        <v>93</v>
      </c>
      <c r="C66" s="68"/>
      <c r="D66" s="69"/>
      <c r="E66" s="34">
        <v>221</v>
      </c>
      <c r="F66" s="50">
        <v>660</v>
      </c>
      <c r="G66" s="51"/>
      <c r="H66" s="52"/>
      <c r="I66" s="50">
        <v>12</v>
      </c>
      <c r="J66" s="51"/>
      <c r="K66" s="52"/>
      <c r="L66" s="50">
        <v>31680</v>
      </c>
      <c r="M66" s="51"/>
      <c r="N66" s="52"/>
    </row>
    <row r="67" spans="2:14" ht="22.5" customHeight="1">
      <c r="B67" s="70" t="s">
        <v>83</v>
      </c>
      <c r="C67" s="71"/>
      <c r="D67" s="72"/>
      <c r="E67" s="34">
        <v>221</v>
      </c>
      <c r="F67" s="50">
        <v>3373.34</v>
      </c>
      <c r="G67" s="51"/>
      <c r="H67" s="52"/>
      <c r="I67" s="50">
        <v>12</v>
      </c>
      <c r="J67" s="51"/>
      <c r="K67" s="52"/>
      <c r="L67" s="50">
        <v>40480</v>
      </c>
      <c r="M67" s="51"/>
      <c r="N67" s="52"/>
    </row>
    <row r="68" spans="2:14" ht="15.75">
      <c r="B68" s="56" t="s">
        <v>60</v>
      </c>
      <c r="C68" s="57"/>
      <c r="D68" s="58"/>
      <c r="E68" s="7"/>
      <c r="F68" s="40"/>
      <c r="G68" s="41"/>
      <c r="H68" s="42"/>
      <c r="I68" s="40"/>
      <c r="J68" s="41"/>
      <c r="K68" s="42"/>
      <c r="L68" s="105">
        <f>L67+L66+L65</f>
        <v>100760</v>
      </c>
      <c r="M68" s="59"/>
      <c r="N68" s="60"/>
    </row>
    <row r="69" spans="2:14" ht="11.25" customHeight="1"/>
    <row r="70" spans="2:14" ht="31.9" customHeight="1">
      <c r="B70" s="53" t="s">
        <v>16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</row>
    <row r="71" spans="2:14" ht="15" customHeight="1"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ht="31.5" customHeight="1">
      <c r="B72" s="19"/>
      <c r="C72" s="103" t="s">
        <v>35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</row>
    <row r="73" spans="2:14" ht="15.75" customHeight="1">
      <c r="B73" s="19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2:14" ht="31.5" customHeight="1">
      <c r="B74" s="56" t="s">
        <v>10</v>
      </c>
      <c r="C74" s="57"/>
      <c r="D74" s="58"/>
      <c r="E74" s="13" t="s">
        <v>14</v>
      </c>
      <c r="F74" s="63" t="s">
        <v>21</v>
      </c>
      <c r="G74" s="66"/>
      <c r="H74" s="67"/>
      <c r="I74" s="98" t="s">
        <v>20</v>
      </c>
      <c r="J74" s="99"/>
      <c r="K74" s="99"/>
      <c r="L74" s="100"/>
      <c r="M74" s="100"/>
      <c r="N74" s="100"/>
    </row>
    <row r="75" spans="2:14" ht="18.75" customHeight="1">
      <c r="B75" s="47" t="s">
        <v>73</v>
      </c>
      <c r="C75" s="74"/>
      <c r="D75" s="75"/>
      <c r="E75" s="7">
        <v>264</v>
      </c>
      <c r="F75" s="40">
        <v>9025.93</v>
      </c>
      <c r="G75" s="41"/>
      <c r="H75" s="42"/>
      <c r="I75" s="101">
        <v>108311.16</v>
      </c>
      <c r="J75" s="102"/>
      <c r="K75" s="102"/>
      <c r="L75" s="91"/>
      <c r="M75" s="91"/>
      <c r="N75" s="91"/>
    </row>
    <row r="76" spans="2:14" ht="17.25" customHeight="1">
      <c r="B76" s="47" t="s">
        <v>74</v>
      </c>
      <c r="C76" s="74"/>
      <c r="D76" s="75"/>
      <c r="E76" s="7">
        <v>264</v>
      </c>
      <c r="F76" s="40">
        <f>F75</f>
        <v>9025.93</v>
      </c>
      <c r="G76" s="41"/>
      <c r="H76" s="42"/>
      <c r="I76" s="40">
        <f>I75</f>
        <v>108311.16</v>
      </c>
      <c r="J76" s="41"/>
      <c r="K76" s="42"/>
      <c r="L76" s="91"/>
      <c r="M76" s="91"/>
      <c r="N76" s="91"/>
    </row>
    <row r="77" spans="2:14" ht="18" customHeight="1">
      <c r="B77" s="47" t="s">
        <v>75</v>
      </c>
      <c r="C77" s="74"/>
      <c r="D77" s="75"/>
      <c r="E77" s="7">
        <v>264</v>
      </c>
      <c r="F77" s="40">
        <f>F76</f>
        <v>9025.93</v>
      </c>
      <c r="G77" s="41"/>
      <c r="H77" s="42"/>
      <c r="I77" s="40">
        <f>I76</f>
        <v>108311.16</v>
      </c>
      <c r="J77" s="41"/>
      <c r="K77" s="42"/>
      <c r="L77" s="91"/>
      <c r="M77" s="91"/>
      <c r="N77" s="91"/>
    </row>
    <row r="78" spans="2:14" ht="19.5" customHeight="1">
      <c r="B78" s="47" t="s">
        <v>76</v>
      </c>
      <c r="C78" s="74"/>
      <c r="D78" s="75"/>
      <c r="E78" s="7">
        <v>264</v>
      </c>
      <c r="F78" s="40">
        <f>F77</f>
        <v>9025.93</v>
      </c>
      <c r="G78" s="41"/>
      <c r="H78" s="42"/>
      <c r="I78" s="40">
        <f>I77</f>
        <v>108311.16</v>
      </c>
      <c r="J78" s="41"/>
      <c r="K78" s="42"/>
      <c r="L78" s="20"/>
      <c r="M78" s="20"/>
      <c r="N78" s="20"/>
    </row>
    <row r="79" spans="2:14" ht="17.25" customHeight="1">
      <c r="B79" s="47"/>
      <c r="C79" s="74"/>
      <c r="D79" s="75"/>
      <c r="E79" s="7"/>
      <c r="F79" s="40"/>
      <c r="G79" s="41"/>
      <c r="H79" s="42"/>
      <c r="I79" s="40"/>
      <c r="J79" s="41"/>
      <c r="K79" s="42"/>
      <c r="L79" s="12"/>
      <c r="M79" s="12"/>
      <c r="N79" s="12"/>
    </row>
    <row r="80" spans="2:14" ht="17.25" customHeight="1">
      <c r="B80" s="106" t="s">
        <v>60</v>
      </c>
      <c r="C80" s="57"/>
      <c r="D80" s="58"/>
      <c r="E80" s="7"/>
      <c r="F80" s="40"/>
      <c r="G80" s="41"/>
      <c r="H80" s="42"/>
      <c r="I80" s="56">
        <f>I78+I77+I76+I75</f>
        <v>433244.64</v>
      </c>
      <c r="J80" s="57"/>
      <c r="K80" s="58"/>
      <c r="L80" s="27"/>
      <c r="M80" s="27"/>
      <c r="N80" s="27"/>
    </row>
    <row r="81" spans="2:14" ht="9.75" customHeight="1"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>
      <c r="B82" s="96" t="s">
        <v>36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2:14" ht="15.75">
      <c r="B83" s="19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>
      <c r="C84" s="45" t="s">
        <v>57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</row>
    <row r="86" spans="2:14" ht="15.75" customHeight="1">
      <c r="B86" s="63" t="s">
        <v>2</v>
      </c>
      <c r="C86" s="66"/>
      <c r="D86" s="67"/>
      <c r="E86" s="21" t="s">
        <v>14</v>
      </c>
      <c r="F86" s="63" t="s">
        <v>59</v>
      </c>
      <c r="G86" s="66"/>
      <c r="H86" s="67"/>
      <c r="I86" s="56" t="s">
        <v>48</v>
      </c>
      <c r="J86" s="41"/>
      <c r="K86" s="42"/>
      <c r="L86" s="63" t="s">
        <v>9</v>
      </c>
      <c r="M86" s="64"/>
      <c r="N86" s="65"/>
    </row>
    <row r="87" spans="2:14" ht="20.25" customHeight="1">
      <c r="B87" s="40"/>
      <c r="C87" s="43"/>
      <c r="D87" s="44"/>
      <c r="E87" s="22"/>
      <c r="F87" s="40"/>
      <c r="G87" s="43"/>
      <c r="H87" s="44"/>
      <c r="I87" s="40"/>
      <c r="J87" s="43"/>
      <c r="K87" s="44"/>
      <c r="L87" s="40"/>
      <c r="M87" s="43"/>
      <c r="N87" s="44"/>
    </row>
    <row r="88" spans="2:14" ht="15.75">
      <c r="B88" s="56" t="s">
        <v>60</v>
      </c>
      <c r="C88" s="57"/>
      <c r="D88" s="58"/>
      <c r="E88" s="7"/>
      <c r="F88" s="40"/>
      <c r="G88" s="41"/>
      <c r="H88" s="42"/>
      <c r="I88" s="40"/>
      <c r="J88" s="41"/>
      <c r="K88" s="42"/>
      <c r="L88" s="56"/>
      <c r="M88" s="59"/>
      <c r="N88" s="60"/>
    </row>
    <row r="89" spans="2:14" ht="15.75">
      <c r="B89" s="29"/>
      <c r="C89" s="30"/>
      <c r="D89" s="30"/>
      <c r="E89" s="25"/>
      <c r="F89" s="28"/>
      <c r="G89" s="2"/>
      <c r="H89" s="2"/>
      <c r="I89" s="28"/>
      <c r="J89" s="2"/>
      <c r="K89" s="2"/>
      <c r="L89" s="29"/>
      <c r="M89" s="29"/>
      <c r="N89" s="29"/>
    </row>
    <row r="90" spans="2:14">
      <c r="B90" s="53" t="s">
        <v>58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</row>
    <row r="91" spans="2:14" ht="15.75">
      <c r="B91" s="10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ht="15.75">
      <c r="C92" s="45" t="s">
        <v>25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</row>
    <row r="93" spans="2:14" ht="15.75">
      <c r="C93" s="15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2:14" ht="19.5" customHeight="1">
      <c r="B94" s="63" t="s">
        <v>2</v>
      </c>
      <c r="C94" s="66"/>
      <c r="D94" s="67"/>
      <c r="E94" s="21" t="s">
        <v>14</v>
      </c>
      <c r="F94" s="63" t="s">
        <v>59</v>
      </c>
      <c r="G94" s="66"/>
      <c r="H94" s="67"/>
      <c r="I94" s="56" t="s">
        <v>48</v>
      </c>
      <c r="J94" s="41"/>
      <c r="K94" s="42"/>
      <c r="L94" s="63" t="s">
        <v>9</v>
      </c>
      <c r="M94" s="64"/>
      <c r="N94" s="65"/>
    </row>
    <row r="95" spans="2:14" ht="30.75" customHeight="1">
      <c r="B95" s="93" t="s">
        <v>77</v>
      </c>
      <c r="C95" s="94"/>
      <c r="D95" s="95"/>
      <c r="E95" s="6">
        <v>226</v>
      </c>
      <c r="F95" s="50">
        <v>1</v>
      </c>
      <c r="G95" s="76"/>
      <c r="H95" s="77"/>
      <c r="I95" s="40">
        <v>67440</v>
      </c>
      <c r="J95" s="43"/>
      <c r="K95" s="44"/>
      <c r="L95" s="40">
        <v>67440</v>
      </c>
      <c r="M95" s="43"/>
      <c r="N95" s="44"/>
    </row>
    <row r="96" spans="2:14" ht="30" customHeight="1">
      <c r="B96" s="37" t="s">
        <v>78</v>
      </c>
      <c r="C96" s="38"/>
      <c r="D96" s="39"/>
      <c r="E96" s="6">
        <v>226</v>
      </c>
      <c r="F96" s="50">
        <v>1</v>
      </c>
      <c r="G96" s="76"/>
      <c r="H96" s="77"/>
      <c r="I96" s="40">
        <v>20540</v>
      </c>
      <c r="J96" s="41"/>
      <c r="K96" s="42"/>
      <c r="L96" s="73">
        <v>39800</v>
      </c>
      <c r="M96" s="41"/>
      <c r="N96" s="42"/>
    </row>
    <row r="97" spans="2:14" ht="15.75">
      <c r="B97" s="37"/>
      <c r="C97" s="38"/>
      <c r="D97" s="39"/>
      <c r="E97" s="6"/>
      <c r="F97" s="50"/>
      <c r="G97" s="76"/>
      <c r="H97" s="77"/>
      <c r="I97" s="40"/>
      <c r="J97" s="41"/>
      <c r="K97" s="42"/>
      <c r="L97" s="73"/>
      <c r="M97" s="41"/>
      <c r="N97" s="42"/>
    </row>
    <row r="98" spans="2:14" ht="15.75">
      <c r="B98" s="56" t="s">
        <v>60</v>
      </c>
      <c r="C98" s="57"/>
      <c r="D98" s="58"/>
      <c r="E98" s="7"/>
      <c r="F98" s="40"/>
      <c r="G98" s="41"/>
      <c r="H98" s="42"/>
      <c r="I98" s="40"/>
      <c r="J98" s="41"/>
      <c r="K98" s="42"/>
      <c r="L98" s="56">
        <v>107240</v>
      </c>
      <c r="M98" s="59"/>
      <c r="N98" s="60"/>
    </row>
    <row r="99" spans="2:14" ht="15.75"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2:14">
      <c r="B100" s="61" t="s">
        <v>26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</row>
    <row r="101" spans="2:14" ht="15.7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>
      <c r="C102" s="45" t="s">
        <v>37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</row>
    <row r="104" spans="2:14" ht="15.75" customHeight="1">
      <c r="B104" s="63" t="s">
        <v>2</v>
      </c>
      <c r="C104" s="66"/>
      <c r="D104" s="67"/>
      <c r="E104" s="21" t="s">
        <v>14</v>
      </c>
      <c r="F104" s="63" t="s">
        <v>59</v>
      </c>
      <c r="G104" s="66"/>
      <c r="H104" s="67"/>
      <c r="I104" s="56" t="s">
        <v>48</v>
      </c>
      <c r="J104" s="41"/>
      <c r="K104" s="42"/>
      <c r="L104" s="63" t="s">
        <v>9</v>
      </c>
      <c r="M104" s="64"/>
      <c r="N104" s="65"/>
    </row>
    <row r="105" spans="2:14" ht="15.75">
      <c r="B105" s="40"/>
      <c r="C105" s="43"/>
      <c r="D105" s="44"/>
      <c r="E105" s="22"/>
      <c r="F105" s="40"/>
      <c r="G105" s="43"/>
      <c r="H105" s="44"/>
      <c r="I105" s="40"/>
      <c r="J105" s="43"/>
      <c r="K105" s="44"/>
      <c r="L105" s="40"/>
      <c r="M105" s="43"/>
      <c r="N105" s="44"/>
    </row>
    <row r="106" spans="2:14" ht="15.75">
      <c r="B106" s="56" t="s">
        <v>60</v>
      </c>
      <c r="C106" s="57"/>
      <c r="D106" s="58"/>
      <c r="E106" s="7"/>
      <c r="F106" s="40"/>
      <c r="G106" s="41"/>
      <c r="H106" s="42"/>
      <c r="I106" s="40"/>
      <c r="J106" s="41"/>
      <c r="K106" s="42"/>
      <c r="L106" s="56"/>
      <c r="M106" s="59"/>
      <c r="N106" s="60"/>
    </row>
    <row r="108" spans="2:14" ht="15" customHeight="1">
      <c r="B108" s="53" t="s">
        <v>58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</row>
    <row r="109" spans="2:14" ht="15.75">
      <c r="B109" s="19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ht="24.75" customHeight="1">
      <c r="C110" s="45" t="s">
        <v>38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</row>
    <row r="112" spans="2:14" ht="15.75" customHeight="1">
      <c r="B112" s="63" t="s">
        <v>2</v>
      </c>
      <c r="C112" s="66"/>
      <c r="D112" s="67"/>
      <c r="E112" s="21" t="s">
        <v>14</v>
      </c>
      <c r="F112" s="63" t="s">
        <v>59</v>
      </c>
      <c r="G112" s="66"/>
      <c r="H112" s="67"/>
      <c r="I112" s="56" t="s">
        <v>48</v>
      </c>
      <c r="J112" s="41"/>
      <c r="K112" s="42"/>
      <c r="L112" s="63" t="s">
        <v>9</v>
      </c>
      <c r="M112" s="64"/>
      <c r="N112" s="65"/>
    </row>
    <row r="113" spans="2:14" ht="15.75">
      <c r="B113" s="40"/>
      <c r="C113" s="43"/>
      <c r="D113" s="44"/>
      <c r="E113" s="22"/>
      <c r="F113" s="40"/>
      <c r="G113" s="43"/>
      <c r="H113" s="44"/>
      <c r="I113" s="40"/>
      <c r="J113" s="43"/>
      <c r="K113" s="44"/>
      <c r="L113" s="40"/>
      <c r="M113" s="43"/>
      <c r="N113" s="44"/>
    </row>
    <row r="114" spans="2:14" ht="15.75">
      <c r="B114" s="56" t="s">
        <v>60</v>
      </c>
      <c r="C114" s="57"/>
      <c r="D114" s="58"/>
      <c r="E114" s="7"/>
      <c r="F114" s="40"/>
      <c r="G114" s="41"/>
      <c r="H114" s="42"/>
      <c r="I114" s="40"/>
      <c r="J114" s="41"/>
      <c r="K114" s="42"/>
      <c r="L114" s="56"/>
      <c r="M114" s="59"/>
      <c r="N114" s="60"/>
    </row>
    <row r="116" spans="2:14" ht="15" customHeight="1">
      <c r="B116" s="53" t="s">
        <v>58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</row>
    <row r="117" spans="2:14" ht="15.75">
      <c r="B117" s="19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>
      <c r="C118" s="45" t="s">
        <v>39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</row>
    <row r="120" spans="2:14" ht="15.75" customHeight="1">
      <c r="B120" s="63" t="s">
        <v>2</v>
      </c>
      <c r="C120" s="66"/>
      <c r="D120" s="67"/>
      <c r="E120" s="21" t="s">
        <v>14</v>
      </c>
      <c r="F120" s="63" t="s">
        <v>59</v>
      </c>
      <c r="G120" s="66"/>
      <c r="H120" s="67"/>
      <c r="I120" s="56" t="s">
        <v>48</v>
      </c>
      <c r="J120" s="41"/>
      <c r="K120" s="42"/>
      <c r="L120" s="63" t="s">
        <v>9</v>
      </c>
      <c r="M120" s="64"/>
      <c r="N120" s="65"/>
    </row>
    <row r="121" spans="2:14" ht="15.75">
      <c r="B121" s="40" t="s">
        <v>62</v>
      </c>
      <c r="C121" s="43"/>
      <c r="D121" s="44"/>
      <c r="E121" s="22">
        <v>226</v>
      </c>
      <c r="F121" s="40">
        <v>247</v>
      </c>
      <c r="G121" s="43"/>
      <c r="H121" s="44"/>
      <c r="I121" s="40">
        <v>43</v>
      </c>
      <c r="J121" s="43"/>
      <c r="K121" s="44"/>
      <c r="L121" s="40">
        <v>10621</v>
      </c>
      <c r="M121" s="43"/>
      <c r="N121" s="44"/>
    </row>
    <row r="122" spans="2:14" ht="15.75">
      <c r="B122" s="56" t="s">
        <v>60</v>
      </c>
      <c r="C122" s="57"/>
      <c r="D122" s="58"/>
      <c r="E122" s="7"/>
      <c r="F122" s="40"/>
      <c r="G122" s="41"/>
      <c r="H122" s="42"/>
      <c r="I122" s="40"/>
      <c r="J122" s="41"/>
      <c r="K122" s="42"/>
      <c r="L122" s="56">
        <f>L121</f>
        <v>10621</v>
      </c>
      <c r="M122" s="59"/>
      <c r="N122" s="60"/>
    </row>
    <row r="124" spans="2:14" ht="15" customHeight="1">
      <c r="B124" s="53" t="s">
        <v>58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</row>
    <row r="125" spans="2:14" ht="15.75">
      <c r="B125" s="19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2:14">
      <c r="C126" s="45" t="s">
        <v>40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</row>
    <row r="128" spans="2:14" ht="15.75">
      <c r="B128" s="56" t="s">
        <v>2</v>
      </c>
      <c r="C128" s="57"/>
      <c r="D128" s="58"/>
      <c r="E128" s="13" t="s">
        <v>14</v>
      </c>
      <c r="F128" s="56" t="s">
        <v>4</v>
      </c>
      <c r="G128" s="57"/>
      <c r="H128" s="58"/>
      <c r="I128" s="56" t="s">
        <v>13</v>
      </c>
      <c r="J128" s="57"/>
      <c r="K128" s="57"/>
      <c r="L128" s="41"/>
      <c r="M128" s="41"/>
      <c r="N128" s="42"/>
    </row>
    <row r="129" spans="2:14">
      <c r="B129" s="47" t="s">
        <v>40</v>
      </c>
      <c r="C129" s="74"/>
      <c r="D129" s="75"/>
      <c r="E129" s="7">
        <v>226</v>
      </c>
      <c r="F129" s="50">
        <v>5000</v>
      </c>
      <c r="G129" s="76"/>
      <c r="H129" s="77"/>
      <c r="I129" s="40" t="s">
        <v>81</v>
      </c>
      <c r="J129" s="41"/>
      <c r="K129" s="41"/>
      <c r="L129" s="41"/>
      <c r="M129" s="41"/>
      <c r="N129" s="42"/>
    </row>
    <row r="130" spans="2:14" ht="15.75">
      <c r="B130" s="56" t="s">
        <v>60</v>
      </c>
      <c r="C130" s="57"/>
      <c r="D130" s="58"/>
      <c r="E130" s="7"/>
      <c r="F130" s="105">
        <f>F129</f>
        <v>5000</v>
      </c>
      <c r="G130" s="57"/>
      <c r="H130" s="58"/>
      <c r="I130" s="40"/>
      <c r="J130" s="43"/>
      <c r="K130" s="43"/>
      <c r="L130" s="43"/>
      <c r="M130" s="43"/>
      <c r="N130" s="44"/>
    </row>
    <row r="132" spans="2:14">
      <c r="B132" s="53" t="s">
        <v>41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</row>
    <row r="133" spans="2:14" ht="15.75">
      <c r="B133" s="10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>
      <c r="C134" s="45" t="s">
        <v>42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</row>
    <row r="136" spans="2:14" ht="15.75" customHeight="1">
      <c r="B136" s="63" t="s">
        <v>2</v>
      </c>
      <c r="C136" s="66"/>
      <c r="D136" s="67"/>
      <c r="E136" s="21" t="s">
        <v>14</v>
      </c>
      <c r="F136" s="63" t="s">
        <v>59</v>
      </c>
      <c r="G136" s="66"/>
      <c r="H136" s="67"/>
      <c r="I136" s="56" t="s">
        <v>48</v>
      </c>
      <c r="J136" s="41"/>
      <c r="K136" s="42"/>
      <c r="L136" s="63" t="s">
        <v>9</v>
      </c>
      <c r="M136" s="64"/>
      <c r="N136" s="65"/>
    </row>
    <row r="137" spans="2:14" ht="15.75">
      <c r="B137" s="40" t="s">
        <v>85</v>
      </c>
      <c r="C137" s="43"/>
      <c r="D137" s="44"/>
      <c r="E137" s="22">
        <v>225</v>
      </c>
      <c r="F137" s="40">
        <v>1</v>
      </c>
      <c r="G137" s="43"/>
      <c r="H137" s="44"/>
      <c r="I137" s="40">
        <v>1000</v>
      </c>
      <c r="J137" s="43"/>
      <c r="K137" s="44"/>
      <c r="L137" s="40">
        <v>1000</v>
      </c>
      <c r="M137" s="43"/>
      <c r="N137" s="44"/>
    </row>
    <row r="138" spans="2:14" ht="15.75">
      <c r="B138" s="40" t="s">
        <v>86</v>
      </c>
      <c r="C138" s="43"/>
      <c r="D138" s="44"/>
      <c r="E138" s="35">
        <v>225</v>
      </c>
      <c r="F138" s="40">
        <v>1</v>
      </c>
      <c r="G138" s="43"/>
      <c r="H138" s="44"/>
      <c r="I138" s="40">
        <v>33200</v>
      </c>
      <c r="J138" s="43"/>
      <c r="K138" s="44"/>
      <c r="L138" s="40">
        <v>33200</v>
      </c>
      <c r="M138" s="43"/>
      <c r="N138" s="44"/>
    </row>
    <row r="139" spans="2:14" ht="15.75">
      <c r="B139" s="56" t="s">
        <v>60</v>
      </c>
      <c r="C139" s="57"/>
      <c r="D139" s="58"/>
      <c r="E139" s="7"/>
      <c r="F139" s="40"/>
      <c r="G139" s="41"/>
      <c r="H139" s="42"/>
      <c r="I139" s="40"/>
      <c r="J139" s="41"/>
      <c r="K139" s="42"/>
      <c r="L139" s="56"/>
      <c r="M139" s="59"/>
      <c r="N139" s="60"/>
    </row>
    <row r="141" spans="2:14" ht="15.75" customHeight="1">
      <c r="B141" s="53" t="s">
        <v>58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</row>
    <row r="142" spans="2:14" ht="15" customHeight="1"/>
    <row r="143" spans="2:14" ht="15" customHeight="1">
      <c r="C143" s="45" t="s">
        <v>43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</row>
    <row r="144" spans="2:14" ht="15" customHeight="1"/>
    <row r="145" spans="2:14" ht="15" customHeight="1">
      <c r="B145" s="56" t="s">
        <v>2</v>
      </c>
      <c r="C145" s="57"/>
      <c r="D145" s="58"/>
      <c r="E145" s="13" t="s">
        <v>14</v>
      </c>
      <c r="F145" s="56" t="s">
        <v>4</v>
      </c>
      <c r="G145" s="57"/>
      <c r="H145" s="58"/>
      <c r="I145" s="56" t="s">
        <v>13</v>
      </c>
      <c r="J145" s="57"/>
      <c r="K145" s="57"/>
      <c r="L145" s="41"/>
      <c r="M145" s="41"/>
      <c r="N145" s="42"/>
    </row>
    <row r="146" spans="2:14" ht="15" customHeight="1">
      <c r="B146" s="47"/>
      <c r="C146" s="74"/>
      <c r="D146" s="75"/>
      <c r="E146" s="7"/>
      <c r="F146" s="50"/>
      <c r="G146" s="76"/>
      <c r="H146" s="77"/>
      <c r="I146" s="40"/>
      <c r="J146" s="41"/>
      <c r="K146" s="41"/>
      <c r="L146" s="41"/>
      <c r="M146" s="41"/>
      <c r="N146" s="42"/>
    </row>
    <row r="147" spans="2:14" ht="15" customHeight="1">
      <c r="B147" s="56" t="s">
        <v>60</v>
      </c>
      <c r="C147" s="57"/>
      <c r="D147" s="58"/>
      <c r="E147" s="7"/>
      <c r="F147" s="40"/>
      <c r="G147" s="41"/>
      <c r="H147" s="42"/>
      <c r="I147" s="40"/>
      <c r="J147" s="41"/>
      <c r="K147" s="42"/>
      <c r="L147" s="56"/>
      <c r="M147" s="59"/>
      <c r="N147" s="60"/>
    </row>
    <row r="148" spans="2:14" ht="15" customHeight="1"/>
    <row r="149" spans="2:14" ht="15" customHeight="1">
      <c r="B149" s="53" t="s">
        <v>58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</row>
    <row r="150" spans="2:14" ht="15" customHeight="1"/>
    <row r="151" spans="2:14" ht="15" customHeight="1">
      <c r="C151" s="45" t="s">
        <v>44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</row>
    <row r="152" spans="2:14" ht="15" customHeight="1"/>
    <row r="153" spans="2:14" ht="15" customHeight="1">
      <c r="B153" s="63" t="s">
        <v>2</v>
      </c>
      <c r="C153" s="66"/>
      <c r="D153" s="67"/>
      <c r="E153" s="21" t="s">
        <v>14</v>
      </c>
      <c r="F153" s="63" t="s">
        <v>59</v>
      </c>
      <c r="G153" s="66"/>
      <c r="H153" s="67"/>
      <c r="I153" s="56" t="s">
        <v>48</v>
      </c>
      <c r="J153" s="41"/>
      <c r="K153" s="42"/>
      <c r="L153" s="63" t="s">
        <v>9</v>
      </c>
      <c r="M153" s="64"/>
      <c r="N153" s="65"/>
    </row>
    <row r="154" spans="2:14" ht="15" customHeight="1">
      <c r="B154" s="40"/>
      <c r="C154" s="43"/>
      <c r="D154" s="44"/>
      <c r="E154" s="22"/>
      <c r="F154" s="40"/>
      <c r="G154" s="43"/>
      <c r="H154" s="44"/>
      <c r="I154" s="40"/>
      <c r="J154" s="43"/>
      <c r="K154" s="44"/>
      <c r="L154" s="40"/>
      <c r="M154" s="43"/>
      <c r="N154" s="44"/>
    </row>
    <row r="155" spans="2:14" ht="15" customHeight="1">
      <c r="B155" s="56" t="s">
        <v>60</v>
      </c>
      <c r="C155" s="57"/>
      <c r="D155" s="58"/>
      <c r="E155" s="7"/>
      <c r="F155" s="40"/>
      <c r="G155" s="41"/>
      <c r="H155" s="42"/>
      <c r="I155" s="40"/>
      <c r="J155" s="41"/>
      <c r="K155" s="42"/>
      <c r="L155" s="56"/>
      <c r="M155" s="59"/>
      <c r="N155" s="60"/>
    </row>
    <row r="156" spans="2:14" ht="15" customHeight="1"/>
    <row r="157" spans="2:14" ht="15" customHeight="1">
      <c r="B157" s="53" t="s">
        <v>58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</row>
    <row r="158" spans="2:14" ht="15" customHeight="1"/>
    <row r="159" spans="2:14" ht="15" customHeight="1">
      <c r="C159" s="45" t="s">
        <v>45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</row>
    <row r="160" spans="2:14" ht="15" customHeight="1"/>
    <row r="161" spans="2:14" ht="15" customHeight="1">
      <c r="B161" s="63" t="s">
        <v>2</v>
      </c>
      <c r="C161" s="66"/>
      <c r="D161" s="67"/>
      <c r="E161" s="21" t="s">
        <v>14</v>
      </c>
      <c r="F161" s="63" t="s">
        <v>59</v>
      </c>
      <c r="G161" s="66"/>
      <c r="H161" s="67"/>
      <c r="I161" s="56" t="s">
        <v>48</v>
      </c>
      <c r="J161" s="41"/>
      <c r="K161" s="42"/>
      <c r="L161" s="63" t="s">
        <v>9</v>
      </c>
      <c r="M161" s="64"/>
      <c r="N161" s="65"/>
    </row>
    <row r="162" spans="2:14" ht="15" customHeight="1">
      <c r="B162" s="40" t="s">
        <v>84</v>
      </c>
      <c r="C162" s="43"/>
      <c r="D162" s="44"/>
      <c r="E162" s="22">
        <v>225</v>
      </c>
      <c r="F162" s="40">
        <v>1</v>
      </c>
      <c r="G162" s="43"/>
      <c r="H162" s="44"/>
      <c r="I162" s="40">
        <v>48200</v>
      </c>
      <c r="J162" s="43"/>
      <c r="K162" s="44"/>
      <c r="L162" s="40">
        <v>48200</v>
      </c>
      <c r="M162" s="43"/>
      <c r="N162" s="44"/>
    </row>
    <row r="163" spans="2:14" ht="15" customHeight="1">
      <c r="B163" s="56" t="s">
        <v>60</v>
      </c>
      <c r="C163" s="57"/>
      <c r="D163" s="58"/>
      <c r="E163" s="7"/>
      <c r="F163" s="40"/>
      <c r="G163" s="41"/>
      <c r="H163" s="42"/>
      <c r="I163" s="40"/>
      <c r="J163" s="41"/>
      <c r="K163" s="42"/>
      <c r="L163" s="56">
        <f>L162</f>
        <v>48200</v>
      </c>
      <c r="M163" s="59"/>
      <c r="N163" s="60"/>
    </row>
    <row r="164" spans="2:14" ht="15" customHeight="1"/>
    <row r="165" spans="2:14" ht="15" customHeight="1">
      <c r="B165" s="53" t="s">
        <v>58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</row>
    <row r="166" spans="2:14" ht="15" customHeight="1"/>
    <row r="167" spans="2:14" ht="15" customHeight="1">
      <c r="C167" s="45" t="s">
        <v>46</v>
      </c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</row>
    <row r="168" spans="2:14" ht="15" customHeight="1"/>
    <row r="169" spans="2:14" ht="15" customHeight="1">
      <c r="B169" s="63" t="s">
        <v>2</v>
      </c>
      <c r="C169" s="66"/>
      <c r="D169" s="67"/>
      <c r="E169" s="13" t="s">
        <v>14</v>
      </c>
      <c r="F169" s="63" t="s">
        <v>8</v>
      </c>
      <c r="G169" s="66"/>
      <c r="H169" s="67"/>
      <c r="I169" s="56" t="s">
        <v>48</v>
      </c>
      <c r="J169" s="41"/>
      <c r="K169" s="42"/>
      <c r="L169" s="63" t="s">
        <v>9</v>
      </c>
      <c r="M169" s="64"/>
      <c r="N169" s="65"/>
    </row>
    <row r="170" spans="2:14" ht="15" customHeight="1">
      <c r="B170" s="40" t="s">
        <v>63</v>
      </c>
      <c r="C170" s="43"/>
      <c r="D170" s="44"/>
      <c r="E170" s="14">
        <v>226</v>
      </c>
      <c r="F170" s="40">
        <v>4</v>
      </c>
      <c r="G170" s="43"/>
      <c r="H170" s="44"/>
      <c r="I170" s="40">
        <v>2100</v>
      </c>
      <c r="J170" s="43"/>
      <c r="K170" s="44"/>
      <c r="L170" s="40">
        <v>8400</v>
      </c>
      <c r="M170" s="43"/>
      <c r="N170" s="44"/>
    </row>
    <row r="171" spans="2:14" ht="15" customHeight="1">
      <c r="B171" s="56" t="s">
        <v>60</v>
      </c>
      <c r="C171" s="57"/>
      <c r="D171" s="58"/>
      <c r="E171" s="7"/>
      <c r="F171" s="40"/>
      <c r="G171" s="41"/>
      <c r="H171" s="42"/>
      <c r="I171" s="40"/>
      <c r="J171" s="41"/>
      <c r="K171" s="42"/>
      <c r="L171" s="56">
        <f>L170</f>
        <v>8400</v>
      </c>
      <c r="M171" s="59"/>
      <c r="N171" s="60"/>
    </row>
    <row r="172" spans="2:14" ht="15" customHeight="1"/>
    <row r="173" spans="2:14" ht="15" customHeight="1">
      <c r="C173" s="45" t="s">
        <v>47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</row>
    <row r="174" spans="2:14" ht="15" customHeight="1"/>
    <row r="175" spans="2:14" ht="15" customHeight="1">
      <c r="B175" s="63" t="s">
        <v>2</v>
      </c>
      <c r="C175" s="66"/>
      <c r="D175" s="67"/>
      <c r="E175" s="13" t="s">
        <v>14</v>
      </c>
      <c r="F175" s="63" t="s">
        <v>8</v>
      </c>
      <c r="G175" s="66"/>
      <c r="H175" s="67"/>
      <c r="I175" s="56" t="s">
        <v>48</v>
      </c>
      <c r="J175" s="41"/>
      <c r="K175" s="42"/>
      <c r="L175" s="63" t="s">
        <v>9</v>
      </c>
      <c r="M175" s="64"/>
      <c r="N175" s="65"/>
    </row>
    <row r="176" spans="2:14" ht="15" customHeight="1">
      <c r="B176" s="40"/>
      <c r="C176" s="43"/>
      <c r="D176" s="44"/>
      <c r="E176" s="14"/>
      <c r="F176" s="40"/>
      <c r="G176" s="43"/>
      <c r="H176" s="44"/>
      <c r="I176" s="40"/>
      <c r="J176" s="43"/>
      <c r="K176" s="44"/>
      <c r="L176" s="40"/>
      <c r="M176" s="43"/>
      <c r="N176" s="44"/>
    </row>
    <row r="177" spans="2:14" ht="15" customHeight="1">
      <c r="B177" s="56" t="s">
        <v>60</v>
      </c>
      <c r="C177" s="57"/>
      <c r="D177" s="58"/>
      <c r="E177" s="7"/>
      <c r="F177" s="40"/>
      <c r="G177" s="41"/>
      <c r="H177" s="42"/>
      <c r="I177" s="40"/>
      <c r="J177" s="41"/>
      <c r="K177" s="42"/>
      <c r="L177" s="56"/>
      <c r="M177" s="59"/>
      <c r="N177" s="60"/>
    </row>
    <row r="178" spans="2:14" ht="15" customHeight="1"/>
    <row r="179" spans="2:14" ht="69" customHeight="1">
      <c r="C179" s="45" t="s">
        <v>55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</row>
    <row r="180" spans="2:14" ht="15" customHeight="1"/>
    <row r="181" spans="2:14" ht="15" customHeight="1">
      <c r="B181" s="56" t="s">
        <v>2</v>
      </c>
      <c r="C181" s="57"/>
      <c r="D181" s="58"/>
      <c r="E181" s="13" t="s">
        <v>14</v>
      </c>
      <c r="F181" s="56" t="s">
        <v>4</v>
      </c>
      <c r="G181" s="57"/>
      <c r="H181" s="58"/>
      <c r="I181" s="56" t="s">
        <v>13</v>
      </c>
      <c r="J181" s="57"/>
      <c r="K181" s="57"/>
      <c r="L181" s="41"/>
      <c r="M181" s="41"/>
      <c r="N181" s="42"/>
    </row>
    <row r="182" spans="2:14" ht="15" customHeight="1">
      <c r="B182" s="47"/>
      <c r="C182" s="74"/>
      <c r="D182" s="75"/>
      <c r="E182" s="7"/>
      <c r="F182" s="50"/>
      <c r="G182" s="76"/>
      <c r="H182" s="77"/>
      <c r="I182" s="40"/>
      <c r="J182" s="41"/>
      <c r="K182" s="41"/>
      <c r="L182" s="41"/>
      <c r="M182" s="41"/>
      <c r="N182" s="42"/>
    </row>
    <row r="183" spans="2:14" ht="15" customHeight="1">
      <c r="B183" s="56" t="s">
        <v>60</v>
      </c>
      <c r="C183" s="57"/>
      <c r="D183" s="58"/>
      <c r="E183" s="7"/>
      <c r="F183" s="40"/>
      <c r="G183" s="41"/>
      <c r="H183" s="42"/>
      <c r="I183" s="40"/>
      <c r="J183" s="43"/>
      <c r="K183" s="43"/>
      <c r="L183" s="43"/>
      <c r="M183" s="43"/>
      <c r="N183" s="44"/>
    </row>
    <row r="184" spans="2:14" ht="15" customHeight="1"/>
    <row r="185" spans="2:14" ht="15" customHeight="1">
      <c r="B185" s="53" t="s">
        <v>58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</row>
    <row r="186" spans="2:14" ht="15" customHeight="1">
      <c r="B186" s="10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2:14" ht="15" customHeight="1">
      <c r="C187" s="45" t="s">
        <v>49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</row>
    <row r="188" spans="2:14" ht="15" customHeight="1"/>
    <row r="189" spans="2:14" ht="15" customHeight="1">
      <c r="B189" s="56" t="s">
        <v>2</v>
      </c>
      <c r="C189" s="57"/>
      <c r="D189" s="58"/>
      <c r="E189" s="13" t="s">
        <v>14</v>
      </c>
      <c r="F189" s="56" t="s">
        <v>4</v>
      </c>
      <c r="G189" s="57"/>
      <c r="H189" s="58"/>
      <c r="I189" s="56" t="s">
        <v>13</v>
      </c>
      <c r="J189" s="57"/>
      <c r="K189" s="57"/>
      <c r="L189" s="41"/>
      <c r="M189" s="41"/>
      <c r="N189" s="42"/>
    </row>
    <row r="190" spans="2:14" ht="15" customHeight="1">
      <c r="B190" s="47"/>
      <c r="C190" s="74"/>
      <c r="D190" s="75"/>
      <c r="E190" s="7"/>
      <c r="F190" s="50"/>
      <c r="G190" s="76"/>
      <c r="H190" s="77"/>
      <c r="I190" s="40"/>
      <c r="J190" s="41"/>
      <c r="K190" s="41"/>
      <c r="L190" s="41"/>
      <c r="M190" s="41"/>
      <c r="N190" s="42"/>
    </row>
    <row r="191" spans="2:14" ht="15" customHeight="1">
      <c r="B191" s="56" t="s">
        <v>60</v>
      </c>
      <c r="C191" s="57"/>
      <c r="D191" s="58"/>
      <c r="E191" s="7"/>
      <c r="F191" s="40"/>
      <c r="G191" s="41"/>
      <c r="H191" s="42"/>
      <c r="I191" s="40"/>
      <c r="J191" s="43"/>
      <c r="K191" s="43"/>
      <c r="L191" s="43"/>
      <c r="M191" s="43"/>
      <c r="N191" s="44"/>
    </row>
    <row r="192" spans="2:14" ht="15" customHeight="1"/>
    <row r="193" spans="2:14" ht="15" customHeight="1">
      <c r="B193" s="53" t="s">
        <v>58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</row>
    <row r="194" spans="2:14" ht="15" customHeight="1"/>
    <row r="195" spans="2:14" ht="15" customHeight="1">
      <c r="C195" s="45" t="s">
        <v>50</v>
      </c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</row>
    <row r="196" spans="2:14" ht="15" customHeight="1"/>
    <row r="197" spans="2:14" ht="15" customHeight="1">
      <c r="B197" s="56" t="s">
        <v>2</v>
      </c>
      <c r="C197" s="57"/>
      <c r="D197" s="58"/>
      <c r="E197" s="13" t="s">
        <v>14</v>
      </c>
      <c r="F197" s="56" t="s">
        <v>4</v>
      </c>
      <c r="G197" s="57"/>
      <c r="H197" s="58"/>
      <c r="I197" s="56" t="s">
        <v>13</v>
      </c>
      <c r="J197" s="57"/>
      <c r="K197" s="57"/>
      <c r="L197" s="41"/>
      <c r="M197" s="41"/>
      <c r="N197" s="42"/>
    </row>
    <row r="198" spans="2:14" ht="15" customHeight="1">
      <c r="B198" s="37"/>
      <c r="C198" s="38"/>
      <c r="D198" s="39"/>
      <c r="E198" s="6"/>
      <c r="F198" s="50"/>
      <c r="G198" s="76"/>
      <c r="H198" s="77"/>
      <c r="I198" s="40"/>
      <c r="J198" s="41"/>
      <c r="K198" s="41"/>
      <c r="L198" s="41"/>
      <c r="M198" s="41"/>
      <c r="N198" s="42"/>
    </row>
    <row r="199" spans="2:14" ht="15" customHeight="1">
      <c r="B199" s="56" t="s">
        <v>60</v>
      </c>
      <c r="C199" s="57"/>
      <c r="D199" s="58"/>
      <c r="E199" s="7"/>
      <c r="F199" s="40"/>
      <c r="G199" s="41"/>
      <c r="H199" s="42"/>
      <c r="I199" s="40"/>
      <c r="J199" s="43"/>
      <c r="K199" s="43"/>
      <c r="L199" s="43"/>
      <c r="M199" s="43"/>
      <c r="N199" s="44"/>
    </row>
    <row r="200" spans="2:14" ht="15" customHeight="1"/>
    <row r="201" spans="2:14" ht="15" customHeight="1">
      <c r="B201" s="53" t="s">
        <v>58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</row>
    <row r="202" spans="2:14" ht="15" customHeight="1"/>
    <row r="203" spans="2:14" ht="15" customHeight="1">
      <c r="C203" s="45" t="s">
        <v>51</v>
      </c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</row>
    <row r="204" spans="2:14" ht="15" customHeight="1"/>
    <row r="205" spans="2:14" ht="15" customHeight="1">
      <c r="B205" s="63" t="s">
        <v>2</v>
      </c>
      <c r="C205" s="66"/>
      <c r="D205" s="67"/>
      <c r="E205" s="13" t="s">
        <v>14</v>
      </c>
      <c r="F205" s="63" t="s">
        <v>52</v>
      </c>
      <c r="G205" s="66"/>
      <c r="H205" s="67"/>
      <c r="I205" s="56" t="s">
        <v>48</v>
      </c>
      <c r="J205" s="41"/>
      <c r="K205" s="42"/>
      <c r="L205" s="63" t="s">
        <v>9</v>
      </c>
      <c r="M205" s="64"/>
      <c r="N205" s="65"/>
    </row>
    <row r="206" spans="2:14" ht="15" customHeight="1">
      <c r="B206" s="40" t="s">
        <v>64</v>
      </c>
      <c r="C206" s="43"/>
      <c r="D206" s="44"/>
      <c r="E206" s="14">
        <v>225</v>
      </c>
      <c r="F206" s="40">
        <v>7233.53</v>
      </c>
      <c r="G206" s="43"/>
      <c r="H206" s="44"/>
      <c r="I206" s="40">
        <v>12.53</v>
      </c>
      <c r="J206" s="43"/>
      <c r="K206" s="44"/>
      <c r="L206" s="40">
        <v>90700</v>
      </c>
      <c r="M206" s="43"/>
      <c r="N206" s="44"/>
    </row>
    <row r="207" spans="2:14" ht="15" customHeight="1">
      <c r="B207" s="56" t="s">
        <v>60</v>
      </c>
      <c r="C207" s="57"/>
      <c r="D207" s="58"/>
      <c r="E207" s="7"/>
      <c r="F207" s="40"/>
      <c r="G207" s="41"/>
      <c r="H207" s="42"/>
      <c r="I207" s="40"/>
      <c r="J207" s="41"/>
      <c r="K207" s="42"/>
      <c r="L207" s="56">
        <f>L206</f>
        <v>90700</v>
      </c>
      <c r="M207" s="59"/>
      <c r="N207" s="60"/>
    </row>
    <row r="208" spans="2:14" ht="15" customHeight="1"/>
    <row r="209" spans="2:14" ht="15" customHeight="1">
      <c r="C209" s="45" t="s">
        <v>53</v>
      </c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</row>
    <row r="210" spans="2:14" ht="15" customHeight="1"/>
    <row r="211" spans="2:14" ht="15" customHeight="1">
      <c r="B211" s="63" t="s">
        <v>2</v>
      </c>
      <c r="C211" s="66"/>
      <c r="D211" s="67"/>
      <c r="E211" s="13" t="s">
        <v>14</v>
      </c>
      <c r="F211" s="63" t="s">
        <v>8</v>
      </c>
      <c r="G211" s="66"/>
      <c r="H211" s="67"/>
      <c r="I211" s="56" t="s">
        <v>48</v>
      </c>
      <c r="J211" s="41"/>
      <c r="K211" s="42"/>
      <c r="L211" s="63" t="s">
        <v>9</v>
      </c>
      <c r="M211" s="64"/>
      <c r="N211" s="65"/>
    </row>
    <row r="212" spans="2:14" ht="15" customHeight="1">
      <c r="B212" s="40" t="s">
        <v>53</v>
      </c>
      <c r="C212" s="43"/>
      <c r="D212" s="44"/>
      <c r="E212" s="14">
        <v>226</v>
      </c>
      <c r="F212" s="40"/>
      <c r="G212" s="43"/>
      <c r="H212" s="44"/>
      <c r="I212" s="40"/>
      <c r="J212" s="43"/>
      <c r="K212" s="44"/>
      <c r="L212" s="40"/>
      <c r="M212" s="43"/>
      <c r="N212" s="44"/>
    </row>
    <row r="213" spans="2:14" ht="15" customHeight="1">
      <c r="B213" s="56" t="s">
        <v>60</v>
      </c>
      <c r="C213" s="57"/>
      <c r="D213" s="58"/>
      <c r="E213" s="7"/>
      <c r="F213" s="40"/>
      <c r="G213" s="41"/>
      <c r="H213" s="42"/>
      <c r="I213" s="40"/>
      <c r="J213" s="41"/>
      <c r="K213" s="42"/>
      <c r="L213" s="56"/>
      <c r="M213" s="59"/>
      <c r="N213" s="60"/>
    </row>
    <row r="214" spans="2:14" ht="15" customHeight="1"/>
    <row r="215" spans="2:14" ht="15" customHeight="1"/>
    <row r="217" spans="2:14" ht="15.75">
      <c r="B217" s="4" t="s">
        <v>54</v>
      </c>
      <c r="C217" s="4"/>
      <c r="F217" s="8"/>
      <c r="I217" t="s">
        <v>79</v>
      </c>
    </row>
    <row r="219" spans="2:14">
      <c r="B219" t="s">
        <v>22</v>
      </c>
      <c r="I219" t="s">
        <v>80</v>
      </c>
    </row>
  </sheetData>
  <mergeCells count="409">
    <mergeCell ref="B30:D30"/>
    <mergeCell ref="F30:H30"/>
    <mergeCell ref="I30:K30"/>
    <mergeCell ref="L30:N30"/>
    <mergeCell ref="I211:K211"/>
    <mergeCell ref="L211:N211"/>
    <mergeCell ref="B206:D206"/>
    <mergeCell ref="F206:H206"/>
    <mergeCell ref="I206:K206"/>
    <mergeCell ref="L206:N206"/>
    <mergeCell ref="C209:N209"/>
    <mergeCell ref="B198:D198"/>
    <mergeCell ref="F198:H198"/>
    <mergeCell ref="I198:N198"/>
    <mergeCell ref="B199:D199"/>
    <mergeCell ref="F199:H199"/>
    <mergeCell ref="B59:D59"/>
    <mergeCell ref="F59:H59"/>
    <mergeCell ref="I59:K59"/>
    <mergeCell ref="L59:N59"/>
    <mergeCell ref="B68:D68"/>
    <mergeCell ref="F68:H68"/>
    <mergeCell ref="I68:K68"/>
    <mergeCell ref="L68:N68"/>
    <mergeCell ref="I212:K212"/>
    <mergeCell ref="L212:N212"/>
    <mergeCell ref="B211:D211"/>
    <mergeCell ref="F211:H211"/>
    <mergeCell ref="B212:D212"/>
    <mergeCell ref="F212:H212"/>
    <mergeCell ref="B31:D31"/>
    <mergeCell ref="F31:H31"/>
    <mergeCell ref="I31:K31"/>
    <mergeCell ref="L31:N31"/>
    <mergeCell ref="B80:D80"/>
    <mergeCell ref="F80:H80"/>
    <mergeCell ref="I80:K80"/>
    <mergeCell ref="L65:N65"/>
    <mergeCell ref="L76:N76"/>
    <mergeCell ref="B65:D65"/>
    <mergeCell ref="F65:H65"/>
    <mergeCell ref="I65:K65"/>
    <mergeCell ref="C62:N62"/>
    <mergeCell ref="B64:D64"/>
    <mergeCell ref="F64:H64"/>
    <mergeCell ref="I64:K64"/>
    <mergeCell ref="B205:D205"/>
    <mergeCell ref="F205:H205"/>
    <mergeCell ref="I205:K205"/>
    <mergeCell ref="L205:N205"/>
    <mergeCell ref="B191:D191"/>
    <mergeCell ref="F191:H191"/>
    <mergeCell ref="I191:N191"/>
    <mergeCell ref="B193:N193"/>
    <mergeCell ref="C195:N195"/>
    <mergeCell ref="B197:D197"/>
    <mergeCell ref="F197:H197"/>
    <mergeCell ref="I197:N197"/>
    <mergeCell ref="B189:D189"/>
    <mergeCell ref="F189:H189"/>
    <mergeCell ref="I189:N189"/>
    <mergeCell ref="B190:D190"/>
    <mergeCell ref="F190:H190"/>
    <mergeCell ref="I190:N190"/>
    <mergeCell ref="I199:N199"/>
    <mergeCell ref="B201:N201"/>
    <mergeCell ref="C203:N203"/>
    <mergeCell ref="B176:D176"/>
    <mergeCell ref="F176:H176"/>
    <mergeCell ref="I176:K176"/>
    <mergeCell ref="L176:N176"/>
    <mergeCell ref="C187:N187"/>
    <mergeCell ref="B183:D183"/>
    <mergeCell ref="F183:H183"/>
    <mergeCell ref="I183:N183"/>
    <mergeCell ref="B185:N185"/>
    <mergeCell ref="C179:N179"/>
    <mergeCell ref="B181:D181"/>
    <mergeCell ref="F181:H181"/>
    <mergeCell ref="I181:N181"/>
    <mergeCell ref="B182:D182"/>
    <mergeCell ref="F182:H182"/>
    <mergeCell ref="I182:N182"/>
    <mergeCell ref="I177:K177"/>
    <mergeCell ref="L177:N177"/>
    <mergeCell ref="B170:D170"/>
    <mergeCell ref="F170:H170"/>
    <mergeCell ref="I170:K170"/>
    <mergeCell ref="L170:N170"/>
    <mergeCell ref="C173:N173"/>
    <mergeCell ref="B175:D175"/>
    <mergeCell ref="F175:H175"/>
    <mergeCell ref="I175:K175"/>
    <mergeCell ref="L175:N175"/>
    <mergeCell ref="B162:D162"/>
    <mergeCell ref="F162:H162"/>
    <mergeCell ref="I162:K162"/>
    <mergeCell ref="L162:N162"/>
    <mergeCell ref="B163:D163"/>
    <mergeCell ref="F163:H163"/>
    <mergeCell ref="B165:N165"/>
    <mergeCell ref="C167:N167"/>
    <mergeCell ref="B169:D169"/>
    <mergeCell ref="F169:H169"/>
    <mergeCell ref="I169:K169"/>
    <mergeCell ref="L169:N169"/>
    <mergeCell ref="I163:K163"/>
    <mergeCell ref="L163:N163"/>
    <mergeCell ref="B155:D155"/>
    <mergeCell ref="F155:H155"/>
    <mergeCell ref="B157:N157"/>
    <mergeCell ref="C159:N159"/>
    <mergeCell ref="B161:D161"/>
    <mergeCell ref="F161:H161"/>
    <mergeCell ref="I155:K155"/>
    <mergeCell ref="L155:N155"/>
    <mergeCell ref="I161:K161"/>
    <mergeCell ref="L161:N161"/>
    <mergeCell ref="C143:N143"/>
    <mergeCell ref="B145:D145"/>
    <mergeCell ref="F145:H145"/>
    <mergeCell ref="I145:N145"/>
    <mergeCell ref="B146:D146"/>
    <mergeCell ref="F146:H146"/>
    <mergeCell ref="I146:N146"/>
    <mergeCell ref="I139:K139"/>
    <mergeCell ref="L139:N139"/>
    <mergeCell ref="B137:D137"/>
    <mergeCell ref="F137:H137"/>
    <mergeCell ref="I136:K136"/>
    <mergeCell ref="L136:N136"/>
    <mergeCell ref="I137:K137"/>
    <mergeCell ref="L137:N137"/>
    <mergeCell ref="B139:D139"/>
    <mergeCell ref="F139:H139"/>
    <mergeCell ref="B141:N141"/>
    <mergeCell ref="L138:N138"/>
    <mergeCell ref="I138:K138"/>
    <mergeCell ref="F138:H138"/>
    <mergeCell ref="B138:D138"/>
    <mergeCell ref="B129:D129"/>
    <mergeCell ref="F129:H129"/>
    <mergeCell ref="I129:N129"/>
    <mergeCell ref="B130:D130"/>
    <mergeCell ref="F130:H130"/>
    <mergeCell ref="B132:N132"/>
    <mergeCell ref="C134:N134"/>
    <mergeCell ref="B136:D136"/>
    <mergeCell ref="F136:H136"/>
    <mergeCell ref="B122:D122"/>
    <mergeCell ref="F122:H122"/>
    <mergeCell ref="B124:N124"/>
    <mergeCell ref="C126:N126"/>
    <mergeCell ref="B128:D128"/>
    <mergeCell ref="F128:H128"/>
    <mergeCell ref="I128:N128"/>
    <mergeCell ref="I122:K122"/>
    <mergeCell ref="L122:N122"/>
    <mergeCell ref="B116:N116"/>
    <mergeCell ref="C118:N118"/>
    <mergeCell ref="B120:D120"/>
    <mergeCell ref="F120:H120"/>
    <mergeCell ref="B114:D114"/>
    <mergeCell ref="F114:H114"/>
    <mergeCell ref="I114:K114"/>
    <mergeCell ref="L114:N114"/>
    <mergeCell ref="B121:D121"/>
    <mergeCell ref="F121:H121"/>
    <mergeCell ref="I120:K120"/>
    <mergeCell ref="L120:N120"/>
    <mergeCell ref="I121:K121"/>
    <mergeCell ref="L121:N121"/>
    <mergeCell ref="B108:N108"/>
    <mergeCell ref="C110:N110"/>
    <mergeCell ref="B112:D112"/>
    <mergeCell ref="F112:H112"/>
    <mergeCell ref="B113:D113"/>
    <mergeCell ref="F113:H113"/>
    <mergeCell ref="B106:D106"/>
    <mergeCell ref="F106:H106"/>
    <mergeCell ref="I106:K106"/>
    <mergeCell ref="L106:N106"/>
    <mergeCell ref="I113:K113"/>
    <mergeCell ref="L113:N113"/>
    <mergeCell ref="B54:D54"/>
    <mergeCell ref="F54:H54"/>
    <mergeCell ref="I54:K54"/>
    <mergeCell ref="L54:N54"/>
    <mergeCell ref="B55:D55"/>
    <mergeCell ref="F55:H55"/>
    <mergeCell ref="I55:K55"/>
    <mergeCell ref="L55:N55"/>
    <mergeCell ref="B79:D79"/>
    <mergeCell ref="F79:H79"/>
    <mergeCell ref="I79:K79"/>
    <mergeCell ref="B56:D56"/>
    <mergeCell ref="F56:H56"/>
    <mergeCell ref="I56:K56"/>
    <mergeCell ref="L56:N56"/>
    <mergeCell ref="B58:D58"/>
    <mergeCell ref="F58:H58"/>
    <mergeCell ref="I58:K58"/>
    <mergeCell ref="L58:N58"/>
    <mergeCell ref="B78:D78"/>
    <mergeCell ref="F78:H78"/>
    <mergeCell ref="I78:K78"/>
    <mergeCell ref="C72:N72"/>
    <mergeCell ref="B74:D74"/>
    <mergeCell ref="B49:D49"/>
    <mergeCell ref="F49:H49"/>
    <mergeCell ref="I49:K49"/>
    <mergeCell ref="L49:N49"/>
    <mergeCell ref="C52:N52"/>
    <mergeCell ref="B50:D50"/>
    <mergeCell ref="F50:H50"/>
    <mergeCell ref="I50:K50"/>
    <mergeCell ref="L50:N50"/>
    <mergeCell ref="C46:N46"/>
    <mergeCell ref="B44:D44"/>
    <mergeCell ref="F44:H44"/>
    <mergeCell ref="I44:K44"/>
    <mergeCell ref="L44:N44"/>
    <mergeCell ref="B48:D48"/>
    <mergeCell ref="F48:H48"/>
    <mergeCell ref="I48:K48"/>
    <mergeCell ref="L48:N48"/>
    <mergeCell ref="B38:D38"/>
    <mergeCell ref="F38:H38"/>
    <mergeCell ref="I38:K38"/>
    <mergeCell ref="L38:N38"/>
    <mergeCell ref="B42:D42"/>
    <mergeCell ref="F42:H42"/>
    <mergeCell ref="I42:K42"/>
    <mergeCell ref="L42:N42"/>
    <mergeCell ref="B43:D43"/>
    <mergeCell ref="F43:H43"/>
    <mergeCell ref="I43:K43"/>
    <mergeCell ref="L43:N43"/>
    <mergeCell ref="B147:D147"/>
    <mergeCell ref="F147:H147"/>
    <mergeCell ref="B70:N70"/>
    <mergeCell ref="I112:K112"/>
    <mergeCell ref="L112:N112"/>
    <mergeCell ref="B82:N82"/>
    <mergeCell ref="F74:H74"/>
    <mergeCell ref="I74:K74"/>
    <mergeCell ref="L74:N74"/>
    <mergeCell ref="B75:D75"/>
    <mergeCell ref="F75:H75"/>
    <mergeCell ref="I75:K75"/>
    <mergeCell ref="L75:N75"/>
    <mergeCell ref="C84:N84"/>
    <mergeCell ref="B97:D97"/>
    <mergeCell ref="F97:H97"/>
    <mergeCell ref="B100:N100"/>
    <mergeCell ref="C102:N102"/>
    <mergeCell ref="B104:D104"/>
    <mergeCell ref="F104:H104"/>
    <mergeCell ref="B98:D98"/>
    <mergeCell ref="F98:H98"/>
    <mergeCell ref="I98:K98"/>
    <mergeCell ref="L98:N98"/>
    <mergeCell ref="L105:N105"/>
    <mergeCell ref="L77:N77"/>
    <mergeCell ref="B90:N90"/>
    <mergeCell ref="C92:N92"/>
    <mergeCell ref="B94:D94"/>
    <mergeCell ref="F94:H94"/>
    <mergeCell ref="B86:D86"/>
    <mergeCell ref="I87:K87"/>
    <mergeCell ref="L87:N87"/>
    <mergeCell ref="B88:D88"/>
    <mergeCell ref="F88:H88"/>
    <mergeCell ref="I88:K88"/>
    <mergeCell ref="L88:N88"/>
    <mergeCell ref="B95:D95"/>
    <mergeCell ref="F95:H95"/>
    <mergeCell ref="B96:D96"/>
    <mergeCell ref="F96:H96"/>
    <mergeCell ref="B105:D105"/>
    <mergeCell ref="F105:H105"/>
    <mergeCell ref="B12:D12"/>
    <mergeCell ref="L12:N12"/>
    <mergeCell ref="F4:N4"/>
    <mergeCell ref="I12:K12"/>
    <mergeCell ref="F12:H12"/>
    <mergeCell ref="B13:D13"/>
    <mergeCell ref="F13:H13"/>
    <mergeCell ref="I13:K13"/>
    <mergeCell ref="D6:N6"/>
    <mergeCell ref="C10:N10"/>
    <mergeCell ref="L13:N13"/>
    <mergeCell ref="E7:K7"/>
    <mergeCell ref="B14:D14"/>
    <mergeCell ref="F14:H14"/>
    <mergeCell ref="I14:K14"/>
    <mergeCell ref="B18:D18"/>
    <mergeCell ref="F18:H18"/>
    <mergeCell ref="I18:K18"/>
    <mergeCell ref="L18:N18"/>
    <mergeCell ref="B19:D19"/>
    <mergeCell ref="F19:H19"/>
    <mergeCell ref="I19:K19"/>
    <mergeCell ref="L19:N19"/>
    <mergeCell ref="L14:N14"/>
    <mergeCell ref="B17:D17"/>
    <mergeCell ref="F17:H17"/>
    <mergeCell ref="I17:K17"/>
    <mergeCell ref="L17:N17"/>
    <mergeCell ref="B15:D15"/>
    <mergeCell ref="F15:H15"/>
    <mergeCell ref="I15:K15"/>
    <mergeCell ref="L15:N15"/>
    <mergeCell ref="I24:K24"/>
    <mergeCell ref="L24:N24"/>
    <mergeCell ref="B29:D29"/>
    <mergeCell ref="F29:H29"/>
    <mergeCell ref="I29:K29"/>
    <mergeCell ref="L29:N29"/>
    <mergeCell ref="I154:K154"/>
    <mergeCell ref="L154:N154"/>
    <mergeCell ref="L64:N64"/>
    <mergeCell ref="I130:N130"/>
    <mergeCell ref="B149:N149"/>
    <mergeCell ref="C151:N151"/>
    <mergeCell ref="B76:D76"/>
    <mergeCell ref="F76:H76"/>
    <mergeCell ref="I76:K76"/>
    <mergeCell ref="B77:D77"/>
    <mergeCell ref="F77:H77"/>
    <mergeCell ref="I77:K77"/>
    <mergeCell ref="I94:K94"/>
    <mergeCell ref="L94:N94"/>
    <mergeCell ref="I95:K95"/>
    <mergeCell ref="L95:N95"/>
    <mergeCell ref="F86:H86"/>
    <mergeCell ref="B87:D87"/>
    <mergeCell ref="L57:N57"/>
    <mergeCell ref="I57:K57"/>
    <mergeCell ref="F57:H57"/>
    <mergeCell ref="B57:D57"/>
    <mergeCell ref="B25:D25"/>
    <mergeCell ref="F25:H25"/>
    <mergeCell ref="I25:K25"/>
    <mergeCell ref="L25:N25"/>
    <mergeCell ref="B213:D213"/>
    <mergeCell ref="F213:H213"/>
    <mergeCell ref="I213:K213"/>
    <mergeCell ref="L213:N213"/>
    <mergeCell ref="B207:D207"/>
    <mergeCell ref="F207:H207"/>
    <mergeCell ref="I207:K207"/>
    <mergeCell ref="L207:N207"/>
    <mergeCell ref="I147:K147"/>
    <mergeCell ref="L147:N147"/>
    <mergeCell ref="B171:D171"/>
    <mergeCell ref="F171:H171"/>
    <mergeCell ref="I171:K171"/>
    <mergeCell ref="L171:N171"/>
    <mergeCell ref="B177:D177"/>
    <mergeCell ref="F177:H177"/>
    <mergeCell ref="I153:K153"/>
    <mergeCell ref="L153:N153"/>
    <mergeCell ref="B153:D153"/>
    <mergeCell ref="F153:H153"/>
    <mergeCell ref="B154:D154"/>
    <mergeCell ref="F154:H154"/>
    <mergeCell ref="B66:D66"/>
    <mergeCell ref="F66:H66"/>
    <mergeCell ref="I66:K66"/>
    <mergeCell ref="L66:N66"/>
    <mergeCell ref="B67:D67"/>
    <mergeCell ref="F67:H67"/>
    <mergeCell ref="I67:K67"/>
    <mergeCell ref="L67:N67"/>
    <mergeCell ref="F87:H87"/>
    <mergeCell ref="I86:K86"/>
    <mergeCell ref="L86:N86"/>
    <mergeCell ref="I96:K96"/>
    <mergeCell ref="L96:N96"/>
    <mergeCell ref="I97:K97"/>
    <mergeCell ref="L97:N97"/>
    <mergeCell ref="I104:K104"/>
    <mergeCell ref="L104:N104"/>
    <mergeCell ref="I105:K105"/>
    <mergeCell ref="B37:D37"/>
    <mergeCell ref="F37:H37"/>
    <mergeCell ref="I37:K37"/>
    <mergeCell ref="L37:N37"/>
    <mergeCell ref="C40:N40"/>
    <mergeCell ref="B16:D16"/>
    <mergeCell ref="F16:H16"/>
    <mergeCell ref="I16:K16"/>
    <mergeCell ref="L16:N16"/>
    <mergeCell ref="B20:N20"/>
    <mergeCell ref="C27:N27"/>
    <mergeCell ref="C34:N34"/>
    <mergeCell ref="B36:D36"/>
    <mergeCell ref="F36:H36"/>
    <mergeCell ref="I36:K36"/>
    <mergeCell ref="L36:N36"/>
    <mergeCell ref="B32:N32"/>
    <mergeCell ref="C21:N21"/>
    <mergeCell ref="B23:D23"/>
    <mergeCell ref="F23:H23"/>
    <mergeCell ref="I23:K23"/>
    <mergeCell ref="L23:N23"/>
    <mergeCell ref="B24:D24"/>
    <mergeCell ref="F24:H24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2022-11-11T07:56:26Z</dcterms:modified>
</cp:coreProperties>
</file>